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4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5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6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7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3.xml" ContentType="application/vnd.openxmlformats-officedocument.drawing+xml"/>
  <Override PartName="/xl/charts/chart28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9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3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3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6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9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40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4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4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5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53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5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56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57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58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59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60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61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62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63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64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65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66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6.xml" ContentType="application/vnd.openxmlformats-officedocument.drawing+xml"/>
  <Override PartName="/xl/charts/chart67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68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69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70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71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72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73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76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77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78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79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7.xml" ContentType="application/vnd.openxmlformats-officedocument.drawing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82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85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86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87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88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89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90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91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92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8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9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9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10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10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10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10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10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10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10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10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9.xml" ContentType="application/vnd.openxmlformats-officedocument.drawing+xml"/>
  <Override PartName="/xl/charts/chart10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10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11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11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11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116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117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118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119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120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121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drawings/drawing10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26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27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28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31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32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33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34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drawings/drawing11.xml" ContentType="application/vnd.openxmlformats-officedocument.drawing+xml"/>
  <Override PartName="/xl/charts/chart135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36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40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41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42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43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44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45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46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47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48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49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50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51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drawings/drawing12.xml" ContentType="application/vnd.openxmlformats-officedocument.drawing+xml"/>
  <Override PartName="/xl/charts/chart152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53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62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drawings/drawing13.xml" ContentType="application/vnd.openxmlformats-officedocument.drawing+xml"/>
  <Override PartName="/xl/charts/chart163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64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67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68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71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72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73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drawings/drawing14.xml" ContentType="application/vnd.openxmlformats-officedocument.drawing+xml"/>
  <Override PartName="/xl/charts/chart174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75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78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79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drawings/drawing15.xml" ContentType="application/vnd.openxmlformats-officedocument.drawing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89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93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drawings/drawing16.xml" ContentType="application/vnd.openxmlformats-officedocument.drawing+xml"/>
  <Override PartName="/xl/charts/chart196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97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98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99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200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charts/chart201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202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203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204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harts/chart205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206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drawings/drawing17.xml" ContentType="application/vnd.openxmlformats-officedocument.drawing+xml"/>
  <Override PartName="/xl/charts/chart207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208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209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210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charts/chart211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212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charts/chart213.xml" ContentType="application/vnd.openxmlformats-officedocument.drawingml.chart+xml"/>
  <Override PartName="/xl/charts/style169.xml" ContentType="application/vnd.ms-office.chartstyle+xml"/>
  <Override PartName="/xl/charts/colors169.xml" ContentType="application/vnd.ms-office.chartcolorstyle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style170.xml" ContentType="application/vnd.ms-office.chartstyle+xml"/>
  <Override PartName="/xl/charts/colors170.xml" ContentType="application/vnd.ms-office.chartcolorstyle+xml"/>
  <Override PartName="/xl/charts/chart216.xml" ContentType="application/vnd.openxmlformats-officedocument.drawingml.chart+xml"/>
  <Override PartName="/xl/charts/style171.xml" ContentType="application/vnd.ms-office.chartstyle+xml"/>
  <Override PartName="/xl/charts/colors171.xml" ContentType="application/vnd.ms-office.chartcolorstyle+xml"/>
  <Override PartName="/xl/charts/chart217.xml" ContentType="application/vnd.openxmlformats-officedocument.drawingml.chart+xml"/>
  <Override PartName="/xl/charts/style172.xml" ContentType="application/vnd.ms-office.chartstyle+xml"/>
  <Override PartName="/xl/charts/colors172.xml" ContentType="application/vnd.ms-office.chartcolorstyle+xml"/>
  <Override PartName="/xl/drawings/drawing18.xml" ContentType="application/vnd.openxmlformats-officedocument.drawing+xml"/>
  <Override PartName="/xl/charts/chart218.xml" ContentType="application/vnd.openxmlformats-officedocument.drawingml.chart+xml"/>
  <Override PartName="/xl/charts/style173.xml" ContentType="application/vnd.ms-office.chartstyle+xml"/>
  <Override PartName="/xl/charts/colors173.xml" ContentType="application/vnd.ms-office.chartcolorstyle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style174.xml" ContentType="application/vnd.ms-office.chartstyle+xml"/>
  <Override PartName="/xl/charts/colors174.xml" ContentType="application/vnd.ms-office.chartcolorstyle+xml"/>
  <Override PartName="/xl/charts/chart221.xml" ContentType="application/vnd.openxmlformats-officedocument.drawingml.chart+xml"/>
  <Override PartName="/xl/charts/style175.xml" ContentType="application/vnd.ms-office.chartstyle+xml"/>
  <Override PartName="/xl/charts/colors175.xml" ContentType="application/vnd.ms-office.chartcolorstyle+xml"/>
  <Override PartName="/xl/charts/chart222.xml" ContentType="application/vnd.openxmlformats-officedocument.drawingml.chart+xml"/>
  <Override PartName="/xl/charts/style176.xml" ContentType="application/vnd.ms-office.chartstyle+xml"/>
  <Override PartName="/xl/charts/colors176.xml" ContentType="application/vnd.ms-office.chartcolorstyle+xml"/>
  <Override PartName="/xl/charts/chart223.xml" ContentType="application/vnd.openxmlformats-officedocument.drawingml.chart+xml"/>
  <Override PartName="/xl/charts/style177.xml" ContentType="application/vnd.ms-office.chartstyle+xml"/>
  <Override PartName="/xl/charts/colors177.xml" ContentType="application/vnd.ms-office.chartcolorstyle+xml"/>
  <Override PartName="/xl/charts/chart224.xml" ContentType="application/vnd.openxmlformats-officedocument.drawingml.chart+xml"/>
  <Override PartName="/xl/charts/style178.xml" ContentType="application/vnd.ms-office.chartstyle+xml"/>
  <Override PartName="/xl/charts/colors178.xml" ContentType="application/vnd.ms-office.chartcolorstyle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style179.xml" ContentType="application/vnd.ms-office.chartstyle+xml"/>
  <Override PartName="/xl/charts/colors179.xml" ContentType="application/vnd.ms-office.chartcolorstyle+xml"/>
  <Override PartName="/xl/charts/chart227.xml" ContentType="application/vnd.openxmlformats-officedocument.drawingml.chart+xml"/>
  <Override PartName="/xl/charts/style180.xml" ContentType="application/vnd.ms-office.chartstyle+xml"/>
  <Override PartName="/xl/charts/colors180.xml" ContentType="application/vnd.ms-office.chartcolorstyle+xml"/>
  <Override PartName="/xl/charts/chart228.xml" ContentType="application/vnd.openxmlformats-officedocument.drawingml.chart+xml"/>
  <Override PartName="/xl/charts/style181.xml" ContentType="application/vnd.ms-office.chartstyle+xml"/>
  <Override PartName="/xl/charts/colors181.xml" ContentType="application/vnd.ms-office.chartcolorstyle+xml"/>
  <Override PartName="/xl/drawings/drawing19.xml" ContentType="application/vnd.openxmlformats-officedocument.drawing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style182.xml" ContentType="application/vnd.ms-office.chartstyle+xml"/>
  <Override PartName="/xl/charts/colors182.xml" ContentType="application/vnd.ms-office.chartcolorstyle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style183.xml" ContentType="application/vnd.ms-office.chartstyle+xml"/>
  <Override PartName="/xl/charts/colors183.xml" ContentType="application/vnd.ms-office.chartcolorstyle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style184.xml" ContentType="application/vnd.ms-office.chartstyle+xml"/>
  <Override PartName="/xl/charts/colors184.xml" ContentType="application/vnd.ms-office.chartcolorstyle+xml"/>
  <Override PartName="/xl/charts/chart235.xml" ContentType="application/vnd.openxmlformats-officedocument.drawingml.chart+xml"/>
  <Override PartName="/xl/charts/style185.xml" ContentType="application/vnd.ms-office.chartstyle+xml"/>
  <Override PartName="/xl/charts/colors185.xml" ContentType="application/vnd.ms-office.chartcolorstyle+xml"/>
  <Override PartName="/xl/charts/chart236.xml" ContentType="application/vnd.openxmlformats-officedocument.drawingml.chart+xml"/>
  <Override PartName="/xl/charts/style186.xml" ContentType="application/vnd.ms-office.chartstyle+xml"/>
  <Override PartName="/xl/charts/colors186.xml" ContentType="application/vnd.ms-office.chartcolorstyle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style187.xml" ContentType="application/vnd.ms-office.chartstyle+xml"/>
  <Override PartName="/xl/charts/colors187.xml" ContentType="application/vnd.ms-office.chartcolorstyle+xml"/>
  <Override PartName="/xl/charts/chart239.xml" ContentType="application/vnd.openxmlformats-officedocument.drawingml.chart+xml"/>
  <Override PartName="/xl/charts/style188.xml" ContentType="application/vnd.ms-office.chartstyle+xml"/>
  <Override PartName="/xl/charts/colors188.xml" ContentType="application/vnd.ms-office.chartcolorstyle+xml"/>
  <Override PartName="/xl/drawings/drawing20.xml" ContentType="application/vnd.openxmlformats-officedocument.drawing+xml"/>
  <Override PartName="/xl/charts/chart240.xml" ContentType="application/vnd.openxmlformats-officedocument.drawingml.chart+xml"/>
  <Override PartName="/xl/charts/style189.xml" ContentType="application/vnd.ms-office.chartstyle+xml"/>
  <Override PartName="/xl/charts/colors189.xml" ContentType="application/vnd.ms-office.chartcolorstyle+xml"/>
  <Override PartName="/xl/charts/chart241.xml" ContentType="application/vnd.openxmlformats-officedocument.drawingml.chart+xml"/>
  <Override PartName="/xl/charts/style190.xml" ContentType="application/vnd.ms-office.chartstyle+xml"/>
  <Override PartName="/xl/charts/colors190.xml" ContentType="application/vnd.ms-office.chartcolorstyle+xml"/>
  <Override PartName="/xl/charts/chart242.xml" ContentType="application/vnd.openxmlformats-officedocument.drawingml.chart+xml"/>
  <Override PartName="/xl/charts/style191.xml" ContentType="application/vnd.ms-office.chartstyle+xml"/>
  <Override PartName="/xl/charts/colors191.xml" ContentType="application/vnd.ms-office.chartcolorstyle+xml"/>
  <Override PartName="/xl/charts/chart243.xml" ContentType="application/vnd.openxmlformats-officedocument.drawingml.chart+xml"/>
  <Override PartName="/xl/charts/style192.xml" ContentType="application/vnd.ms-office.chartstyle+xml"/>
  <Override PartName="/xl/charts/colors192.xml" ContentType="application/vnd.ms-office.chartcolorstyle+xml"/>
  <Override PartName="/xl/charts/chart244.xml" ContentType="application/vnd.openxmlformats-officedocument.drawingml.chart+xml"/>
  <Override PartName="/xl/charts/style193.xml" ContentType="application/vnd.ms-office.chartstyle+xml"/>
  <Override PartName="/xl/charts/colors193.xml" ContentType="application/vnd.ms-office.chartcolorstyle+xml"/>
  <Override PartName="/xl/charts/chart245.xml" ContentType="application/vnd.openxmlformats-officedocument.drawingml.chart+xml"/>
  <Override PartName="/xl/charts/style194.xml" ContentType="application/vnd.ms-office.chartstyle+xml"/>
  <Override PartName="/xl/charts/colors194.xml" ContentType="application/vnd.ms-office.chartcolorstyle+xml"/>
  <Override PartName="/xl/charts/chart246.xml" ContentType="application/vnd.openxmlformats-officedocument.drawingml.chart+xml"/>
  <Override PartName="/xl/charts/style195.xml" ContentType="application/vnd.ms-office.chartstyle+xml"/>
  <Override PartName="/xl/charts/colors195.xml" ContentType="application/vnd.ms-office.chartcolorstyle+xml"/>
  <Override PartName="/xl/charts/chart247.xml" ContentType="application/vnd.openxmlformats-officedocument.drawingml.chart+xml"/>
  <Override PartName="/xl/charts/style196.xml" ContentType="application/vnd.ms-office.chartstyle+xml"/>
  <Override PartName="/xl/charts/colors196.xml" ContentType="application/vnd.ms-office.chartcolorstyle+xml"/>
  <Override PartName="/xl/charts/chart248.xml" ContentType="application/vnd.openxmlformats-officedocument.drawingml.chart+xml"/>
  <Override PartName="/xl/charts/style197.xml" ContentType="application/vnd.ms-office.chartstyle+xml"/>
  <Override PartName="/xl/charts/colors197.xml" ContentType="application/vnd.ms-office.chartcolorstyle+xml"/>
  <Override PartName="/xl/charts/chart249.xml" ContentType="application/vnd.openxmlformats-officedocument.drawingml.chart+xml"/>
  <Override PartName="/xl/charts/style198.xml" ContentType="application/vnd.ms-office.chartstyle+xml"/>
  <Override PartName="/xl/charts/colors198.xml" ContentType="application/vnd.ms-office.chartcolorstyle+xml"/>
  <Override PartName="/xl/charts/chart250.xml" ContentType="application/vnd.openxmlformats-officedocument.drawingml.chart+xml"/>
  <Override PartName="/xl/charts/style199.xml" ContentType="application/vnd.ms-office.chartstyle+xml"/>
  <Override PartName="/xl/charts/colors199.xml" ContentType="application/vnd.ms-office.chartcolorstyle+xml"/>
  <Override PartName="/xl/drawings/drawing21.xml" ContentType="application/vnd.openxmlformats-officedocument.drawing+xml"/>
  <Override PartName="/xl/charts/chart251.xml" ContentType="application/vnd.openxmlformats-officedocument.drawingml.chart+xml"/>
  <Override PartName="/xl/charts/style200.xml" ContentType="application/vnd.ms-office.chartstyle+xml"/>
  <Override PartName="/xl/charts/colors200.xml" ContentType="application/vnd.ms-office.chartcolorstyle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style201.xml" ContentType="application/vnd.ms-office.chartstyle+xml"/>
  <Override PartName="/xl/charts/colors201.xml" ContentType="application/vnd.ms-office.chartcolorstyle+xml"/>
  <Override PartName="/xl/charts/chart254.xml" ContentType="application/vnd.openxmlformats-officedocument.drawingml.chart+xml"/>
  <Override PartName="/xl/charts/style202.xml" ContentType="application/vnd.ms-office.chartstyle+xml"/>
  <Override PartName="/xl/charts/colors202.xml" ContentType="application/vnd.ms-office.chartcolorstyle+xml"/>
  <Override PartName="/xl/charts/chart255.xml" ContentType="application/vnd.openxmlformats-officedocument.drawingml.chart+xml"/>
  <Override PartName="/xl/charts/style203.xml" ContentType="application/vnd.ms-office.chartstyle+xml"/>
  <Override PartName="/xl/charts/colors203.xml" ContentType="application/vnd.ms-office.chartcolorstyle+xml"/>
  <Override PartName="/xl/charts/chart256.xml" ContentType="application/vnd.openxmlformats-officedocument.drawingml.chart+xml"/>
  <Override PartName="/xl/charts/style204.xml" ContentType="application/vnd.ms-office.chartstyle+xml"/>
  <Override PartName="/xl/charts/colors204.xml" ContentType="application/vnd.ms-office.chartcolorstyle+xml"/>
  <Override PartName="/xl/charts/chart257.xml" ContentType="application/vnd.openxmlformats-officedocument.drawingml.chart+xml"/>
  <Override PartName="/xl/charts/style205.xml" ContentType="application/vnd.ms-office.chartstyle+xml"/>
  <Override PartName="/xl/charts/colors205.xml" ContentType="application/vnd.ms-office.chartcolorstyle+xml"/>
  <Override PartName="/xl/charts/chart258.xml" ContentType="application/vnd.openxmlformats-officedocument.drawingml.chart+xml"/>
  <Override PartName="/xl/charts/style206.xml" ContentType="application/vnd.ms-office.chartstyle+xml"/>
  <Override PartName="/xl/charts/colors206.xml" ContentType="application/vnd.ms-office.chartcolorstyle+xml"/>
  <Override PartName="/xl/charts/chart259.xml" ContentType="application/vnd.openxmlformats-officedocument.drawingml.chart+xml"/>
  <Override PartName="/xl/charts/style207.xml" ContentType="application/vnd.ms-office.chartstyle+xml"/>
  <Override PartName="/xl/charts/colors207.xml" ContentType="application/vnd.ms-office.chartcolorstyle+xml"/>
  <Override PartName="/xl/charts/chart260.xml" ContentType="application/vnd.openxmlformats-officedocument.drawingml.chart+xml"/>
  <Override PartName="/xl/charts/style208.xml" ContentType="application/vnd.ms-office.chartstyle+xml"/>
  <Override PartName="/xl/charts/colors208.xml" ContentType="application/vnd.ms-office.chartcolorstyle+xml"/>
  <Override PartName="/xl/charts/chart261.xml" ContentType="application/vnd.openxmlformats-officedocument.drawingml.chart+xml"/>
  <Override PartName="/xl/charts/style209.xml" ContentType="application/vnd.ms-office.chartstyle+xml"/>
  <Override PartName="/xl/charts/colors209.xml" ContentType="application/vnd.ms-office.chartcolorstyle+xml"/>
  <Override PartName="/xl/drawings/drawing22.xml" ContentType="application/vnd.openxmlformats-officedocument.drawing+xml"/>
  <Override PartName="/xl/charts/chart262.xml" ContentType="application/vnd.openxmlformats-officedocument.drawingml.chart+xml"/>
  <Override PartName="/xl/charts/style210.xml" ContentType="application/vnd.ms-office.chartstyle+xml"/>
  <Override PartName="/xl/charts/colors210.xml" ContentType="application/vnd.ms-office.chartcolorstyle+xml"/>
  <Override PartName="/xl/charts/chart263.xml" ContentType="application/vnd.openxmlformats-officedocument.drawingml.chart+xml"/>
  <Override PartName="/xl/charts/style211.xml" ContentType="application/vnd.ms-office.chartstyle+xml"/>
  <Override PartName="/xl/charts/colors211.xml" ContentType="application/vnd.ms-office.chartcolorstyle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style212.xml" ContentType="application/vnd.ms-office.chartstyle+xml"/>
  <Override PartName="/xl/charts/colors212.xml" ContentType="application/vnd.ms-office.chartcolorstyle+xml"/>
  <Override PartName="/xl/charts/chart266.xml" ContentType="application/vnd.openxmlformats-officedocument.drawingml.chart+xml"/>
  <Override PartName="/xl/charts/style213.xml" ContentType="application/vnd.ms-office.chartstyle+xml"/>
  <Override PartName="/xl/charts/colors213.xml" ContentType="application/vnd.ms-office.chartcolorstyle+xml"/>
  <Override PartName="/xl/charts/chart267.xml" ContentType="application/vnd.openxmlformats-officedocument.drawingml.chart+xml"/>
  <Override PartName="/xl/charts/style214.xml" ContentType="application/vnd.ms-office.chartstyle+xml"/>
  <Override PartName="/xl/charts/colors214.xml" ContentType="application/vnd.ms-office.chartcolorstyle+xml"/>
  <Override PartName="/xl/charts/chart268.xml" ContentType="application/vnd.openxmlformats-officedocument.drawingml.chart+xml"/>
  <Override PartName="/xl/charts/style215.xml" ContentType="application/vnd.ms-office.chartstyle+xml"/>
  <Override PartName="/xl/charts/colors215.xml" ContentType="application/vnd.ms-office.chartcolorstyle+xml"/>
  <Override PartName="/xl/charts/chart269.xml" ContentType="application/vnd.openxmlformats-officedocument.drawingml.chart+xml"/>
  <Override PartName="/xl/charts/style216.xml" ContentType="application/vnd.ms-office.chartstyle+xml"/>
  <Override PartName="/xl/charts/colors216.xml" ContentType="application/vnd.ms-office.chartcolorstyle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style217.xml" ContentType="application/vnd.ms-office.chartstyle+xml"/>
  <Override PartName="/xl/charts/colors217.xml" ContentType="application/vnd.ms-office.chartcolorstyle+xml"/>
  <Override PartName="/xl/charts/chart272.xml" ContentType="application/vnd.openxmlformats-officedocument.drawingml.chart+xml"/>
  <Override PartName="/xl/charts/style218.xml" ContentType="application/vnd.ms-office.chartstyle+xml"/>
  <Override PartName="/xl/charts/colors218.xml" ContentType="application/vnd.ms-office.chartcolorstyle+xml"/>
  <Override PartName="/xl/drawings/drawing23.xml" ContentType="application/vnd.openxmlformats-officedocument.drawing+xml"/>
  <Override PartName="/xl/charts/chart273.xml" ContentType="application/vnd.openxmlformats-officedocument.drawingml.chart+xml"/>
  <Override PartName="/xl/charts/style219.xml" ContentType="application/vnd.ms-office.chartstyle+xml"/>
  <Override PartName="/xl/charts/colors219.xml" ContentType="application/vnd.ms-office.chartcolorstyle+xml"/>
  <Override PartName="/xl/charts/chart274.xml" ContentType="application/vnd.openxmlformats-officedocument.drawingml.chart+xml"/>
  <Override PartName="/xl/charts/style220.xml" ContentType="application/vnd.ms-office.chartstyle+xml"/>
  <Override PartName="/xl/charts/colors220.xml" ContentType="application/vnd.ms-office.chartcolorstyle+xml"/>
  <Override PartName="/xl/charts/chart275.xml" ContentType="application/vnd.openxmlformats-officedocument.drawingml.chart+xml"/>
  <Override PartName="/xl/charts/style221.xml" ContentType="application/vnd.ms-office.chartstyle+xml"/>
  <Override PartName="/xl/charts/colors221.xml" ContentType="application/vnd.ms-office.chartcolorstyle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style222.xml" ContentType="application/vnd.ms-office.chartstyle+xml"/>
  <Override PartName="/xl/charts/colors222.xml" ContentType="application/vnd.ms-office.chartcolorstyle+xml"/>
  <Override PartName="/xl/charts/chart278.xml" ContentType="application/vnd.openxmlformats-officedocument.drawingml.chart+xml"/>
  <Override PartName="/xl/charts/style223.xml" ContentType="application/vnd.ms-office.chartstyle+xml"/>
  <Override PartName="/xl/charts/colors223.xml" ContentType="application/vnd.ms-office.chartcolorstyle+xml"/>
  <Override PartName="/xl/charts/chart279.xml" ContentType="application/vnd.openxmlformats-officedocument.drawingml.chart+xml"/>
  <Override PartName="/xl/charts/style224.xml" ContentType="application/vnd.ms-office.chartstyle+xml"/>
  <Override PartName="/xl/charts/colors224.xml" ContentType="application/vnd.ms-office.chartcolorstyle+xml"/>
  <Override PartName="/xl/charts/chart280.xml" ContentType="application/vnd.openxmlformats-officedocument.drawingml.chart+xml"/>
  <Override PartName="/xl/charts/style225.xml" ContentType="application/vnd.ms-office.chartstyle+xml"/>
  <Override PartName="/xl/charts/colors225.xml" ContentType="application/vnd.ms-office.chartcolorstyle+xml"/>
  <Override PartName="/xl/charts/chart281.xml" ContentType="application/vnd.openxmlformats-officedocument.drawingml.chart+xml"/>
  <Override PartName="/xl/charts/style226.xml" ContentType="application/vnd.ms-office.chartstyle+xml"/>
  <Override PartName="/xl/charts/colors226.xml" ContentType="application/vnd.ms-office.chartcolorstyle+xml"/>
  <Override PartName="/xl/charts/chart282.xml" ContentType="application/vnd.openxmlformats-officedocument.drawingml.chart+xml"/>
  <Override PartName="/xl/charts/style227.xml" ContentType="application/vnd.ms-office.chartstyle+xml"/>
  <Override PartName="/xl/charts/colors227.xml" ContentType="application/vnd.ms-office.chartcolorstyle+xml"/>
  <Override PartName="/xl/charts/chart283.xml" ContentType="application/vnd.openxmlformats-officedocument.drawingml.chart+xml"/>
  <Override PartName="/xl/charts/style228.xml" ContentType="application/vnd.ms-office.chartstyle+xml"/>
  <Override PartName="/xl/charts/colors228.xml" ContentType="application/vnd.ms-office.chartcolorstyle+xml"/>
  <Override PartName="/xl/drawings/drawing24.xml" ContentType="application/vnd.openxmlformats-officedocument.drawing+xml"/>
  <Override PartName="/xl/charts/chart284.xml" ContentType="application/vnd.openxmlformats-officedocument.drawingml.chart+xml"/>
  <Override PartName="/xl/charts/style229.xml" ContentType="application/vnd.ms-office.chartstyle+xml"/>
  <Override PartName="/xl/charts/colors229.xml" ContentType="application/vnd.ms-office.chartcolorstyle+xml"/>
  <Override PartName="/xl/charts/chart285.xml" ContentType="application/vnd.openxmlformats-officedocument.drawingml.chart+xml"/>
  <Override PartName="/xl/charts/style230.xml" ContentType="application/vnd.ms-office.chartstyle+xml"/>
  <Override PartName="/xl/charts/colors230.xml" ContentType="application/vnd.ms-office.chartcolorstyle+xml"/>
  <Override PartName="/xl/charts/chart286.xml" ContentType="application/vnd.openxmlformats-officedocument.drawingml.chart+xml"/>
  <Override PartName="/xl/charts/style231.xml" ContentType="application/vnd.ms-office.chartstyle+xml"/>
  <Override PartName="/xl/charts/colors231.xml" ContentType="application/vnd.ms-office.chartcolorstyle+xml"/>
  <Override PartName="/xl/charts/chart287.xml" ContentType="application/vnd.openxmlformats-officedocument.drawingml.chart+xml"/>
  <Override PartName="/xl/charts/style232.xml" ContentType="application/vnd.ms-office.chartstyle+xml"/>
  <Override PartName="/xl/charts/colors232.xml" ContentType="application/vnd.ms-office.chartcolorstyle+xml"/>
  <Override PartName="/xl/charts/chart288.xml" ContentType="application/vnd.openxmlformats-officedocument.drawingml.chart+xml"/>
  <Override PartName="/xl/charts/style233.xml" ContentType="application/vnd.ms-office.chartstyle+xml"/>
  <Override PartName="/xl/charts/colors233.xml" ContentType="application/vnd.ms-office.chartcolorstyle+xml"/>
  <Override PartName="/xl/charts/chart289.xml" ContentType="application/vnd.openxmlformats-officedocument.drawingml.chart+xml"/>
  <Override PartName="/xl/charts/style234.xml" ContentType="application/vnd.ms-office.chartstyle+xml"/>
  <Override PartName="/xl/charts/colors234.xml" ContentType="application/vnd.ms-office.chartcolorstyle+xml"/>
  <Override PartName="/xl/charts/chart290.xml" ContentType="application/vnd.openxmlformats-officedocument.drawingml.chart+xml"/>
  <Override PartName="/xl/charts/style235.xml" ContentType="application/vnd.ms-office.chartstyle+xml"/>
  <Override PartName="/xl/charts/colors235.xml" ContentType="application/vnd.ms-office.chartcolorstyle+xml"/>
  <Override PartName="/xl/charts/chart291.xml" ContentType="application/vnd.openxmlformats-officedocument.drawingml.chart+xml"/>
  <Override PartName="/xl/charts/style236.xml" ContentType="application/vnd.ms-office.chartstyle+xml"/>
  <Override PartName="/xl/charts/colors236.xml" ContentType="application/vnd.ms-office.chartcolorstyle+xml"/>
  <Override PartName="/xl/charts/chart292.xml" ContentType="application/vnd.openxmlformats-officedocument.drawingml.chart+xml"/>
  <Override PartName="/xl/charts/style237.xml" ContentType="application/vnd.ms-office.chartstyle+xml"/>
  <Override PartName="/xl/charts/colors237.xml" ContentType="application/vnd.ms-office.chartcolorstyle+xml"/>
  <Override PartName="/xl/charts/chart293.xml" ContentType="application/vnd.openxmlformats-officedocument.drawingml.chart+xml"/>
  <Override PartName="/xl/charts/style238.xml" ContentType="application/vnd.ms-office.chartstyle+xml"/>
  <Override PartName="/xl/charts/colors238.xml" ContentType="application/vnd.ms-office.chartcolorstyle+xml"/>
  <Override PartName="/xl/drawings/drawing25.xml" ContentType="application/vnd.openxmlformats-officedocument.drawing+xml"/>
  <Override PartName="/xl/charts/chart294.xml" ContentType="application/vnd.openxmlformats-officedocument.drawingml.chart+xml"/>
  <Override PartName="/xl/charts/style239.xml" ContentType="application/vnd.ms-office.chartstyle+xml"/>
  <Override PartName="/xl/charts/colors239.xml" ContentType="application/vnd.ms-office.chartcolorstyle+xml"/>
  <Override PartName="/xl/charts/chart295.xml" ContentType="application/vnd.openxmlformats-officedocument.drawingml.chart+xml"/>
  <Override PartName="/xl/charts/style240.xml" ContentType="application/vnd.ms-office.chartstyle+xml"/>
  <Override PartName="/xl/charts/colors240.xml" ContentType="application/vnd.ms-office.chartcolorstyle+xml"/>
  <Override PartName="/xl/charts/chart296.xml" ContentType="application/vnd.openxmlformats-officedocument.drawingml.chart+xml"/>
  <Override PartName="/xl/charts/style241.xml" ContentType="application/vnd.ms-office.chartstyle+xml"/>
  <Override PartName="/xl/charts/colors241.xml" ContentType="application/vnd.ms-office.chartcolorstyle+xml"/>
  <Override PartName="/xl/charts/chart297.xml" ContentType="application/vnd.openxmlformats-officedocument.drawingml.chart+xml"/>
  <Override PartName="/xl/charts/style242.xml" ContentType="application/vnd.ms-office.chartstyle+xml"/>
  <Override PartName="/xl/charts/colors242.xml" ContentType="application/vnd.ms-office.chartcolorstyle+xml"/>
  <Override PartName="/xl/charts/chart298.xml" ContentType="application/vnd.openxmlformats-officedocument.drawingml.chart+xml"/>
  <Override PartName="/xl/charts/style243.xml" ContentType="application/vnd.ms-office.chartstyle+xml"/>
  <Override PartName="/xl/charts/colors243.xml" ContentType="application/vnd.ms-office.chartcolorstyle+xml"/>
  <Override PartName="/xl/charts/chart299.xml" ContentType="application/vnd.openxmlformats-officedocument.drawingml.chart+xml"/>
  <Override PartName="/xl/charts/style244.xml" ContentType="application/vnd.ms-office.chartstyle+xml"/>
  <Override PartName="/xl/charts/colors244.xml" ContentType="application/vnd.ms-office.chartcolorstyle+xml"/>
  <Override PartName="/xl/charts/chart300.xml" ContentType="application/vnd.openxmlformats-officedocument.drawingml.chart+xml"/>
  <Override PartName="/xl/charts/style245.xml" ContentType="application/vnd.ms-office.chartstyle+xml"/>
  <Override PartName="/xl/charts/colors245.xml" ContentType="application/vnd.ms-office.chartcolorstyle+xml"/>
  <Override PartName="/xl/charts/chart301.xml" ContentType="application/vnd.openxmlformats-officedocument.drawingml.chart+xml"/>
  <Override PartName="/xl/charts/style246.xml" ContentType="application/vnd.ms-office.chartstyle+xml"/>
  <Override PartName="/xl/charts/colors246.xml" ContentType="application/vnd.ms-office.chartcolorstyle+xml"/>
  <Override PartName="/xl/charts/chart302.xml" ContentType="application/vnd.openxmlformats-officedocument.drawingml.chart+xml"/>
  <Override PartName="/xl/charts/style247.xml" ContentType="application/vnd.ms-office.chartstyle+xml"/>
  <Override PartName="/xl/charts/colors247.xml" ContentType="application/vnd.ms-office.chartcolorstyle+xml"/>
  <Override PartName="/xl/charts/chart303.xml" ContentType="application/vnd.openxmlformats-officedocument.drawingml.chart+xml"/>
  <Override PartName="/xl/charts/style248.xml" ContentType="application/vnd.ms-office.chartstyle+xml"/>
  <Override PartName="/xl/charts/colors248.xml" ContentType="application/vnd.ms-office.chartcolorstyle+xml"/>
  <Override PartName="/xl/charts/chart304.xml" ContentType="application/vnd.openxmlformats-officedocument.drawingml.chart+xml"/>
  <Override PartName="/xl/charts/style249.xml" ContentType="application/vnd.ms-office.chartstyle+xml"/>
  <Override PartName="/xl/charts/colors249.xml" ContentType="application/vnd.ms-office.chartcolorstyle+xml"/>
  <Override PartName="/xl/drawings/drawing26.xml" ContentType="application/vnd.openxmlformats-officedocument.drawing+xml"/>
  <Override PartName="/xl/charts/chart305.xml" ContentType="application/vnd.openxmlformats-officedocument.drawingml.chart+xml"/>
  <Override PartName="/xl/charts/style250.xml" ContentType="application/vnd.ms-office.chartstyle+xml"/>
  <Override PartName="/xl/charts/colors250.xml" ContentType="application/vnd.ms-office.chartcolorstyle+xml"/>
  <Override PartName="/xl/charts/chart306.xml" ContentType="application/vnd.openxmlformats-officedocument.drawingml.chart+xml"/>
  <Override PartName="/xl/charts/style251.xml" ContentType="application/vnd.ms-office.chartstyle+xml"/>
  <Override PartName="/xl/charts/colors251.xml" ContentType="application/vnd.ms-office.chartcolorstyle+xml"/>
  <Override PartName="/xl/charts/chart307.xml" ContentType="application/vnd.openxmlformats-officedocument.drawingml.chart+xml"/>
  <Override PartName="/xl/charts/style252.xml" ContentType="application/vnd.ms-office.chartstyle+xml"/>
  <Override PartName="/xl/charts/colors252.xml" ContentType="application/vnd.ms-office.chartcolorstyle+xml"/>
  <Override PartName="/xl/charts/chart308.xml" ContentType="application/vnd.openxmlformats-officedocument.drawingml.chart+xml"/>
  <Override PartName="/xl/charts/style253.xml" ContentType="application/vnd.ms-office.chartstyle+xml"/>
  <Override PartName="/xl/charts/colors253.xml" ContentType="application/vnd.ms-office.chartcolorstyle+xml"/>
  <Override PartName="/xl/charts/chart309.xml" ContentType="application/vnd.openxmlformats-officedocument.drawingml.chart+xml"/>
  <Override PartName="/xl/charts/style254.xml" ContentType="application/vnd.ms-office.chartstyle+xml"/>
  <Override PartName="/xl/charts/colors254.xml" ContentType="application/vnd.ms-office.chartcolorstyle+xml"/>
  <Override PartName="/xl/charts/chart310.xml" ContentType="application/vnd.openxmlformats-officedocument.drawingml.chart+xml"/>
  <Override PartName="/xl/charts/style255.xml" ContentType="application/vnd.ms-office.chartstyle+xml"/>
  <Override PartName="/xl/charts/colors255.xml" ContentType="application/vnd.ms-office.chartcolorstyle+xml"/>
  <Override PartName="/xl/charts/chart311.xml" ContentType="application/vnd.openxmlformats-officedocument.drawingml.chart+xml"/>
  <Override PartName="/xl/charts/style256.xml" ContentType="application/vnd.ms-office.chartstyle+xml"/>
  <Override PartName="/xl/charts/colors256.xml" ContentType="application/vnd.ms-office.chartcolorstyle+xml"/>
  <Override PartName="/xl/charts/chart312.xml" ContentType="application/vnd.openxmlformats-officedocument.drawingml.chart+xml"/>
  <Override PartName="/xl/charts/style257.xml" ContentType="application/vnd.ms-office.chartstyle+xml"/>
  <Override PartName="/xl/charts/colors257.xml" ContentType="application/vnd.ms-office.chartcolorstyle+xml"/>
  <Override PartName="/xl/charts/chart313.xml" ContentType="application/vnd.openxmlformats-officedocument.drawingml.chart+xml"/>
  <Override PartName="/xl/charts/style258.xml" ContentType="application/vnd.ms-office.chartstyle+xml"/>
  <Override PartName="/xl/charts/colors258.xml" ContentType="application/vnd.ms-office.chartcolorstyle+xml"/>
  <Override PartName="/xl/charts/chart314.xml" ContentType="application/vnd.openxmlformats-officedocument.drawingml.chart+xml"/>
  <Override PartName="/xl/charts/style259.xml" ContentType="application/vnd.ms-office.chartstyle+xml"/>
  <Override PartName="/xl/charts/colors259.xml" ContentType="application/vnd.ms-office.chartcolorstyle+xml"/>
  <Override PartName="/xl/drawings/drawing27.xml" ContentType="application/vnd.openxmlformats-officedocument.drawing+xml"/>
  <Override PartName="/xl/charts/chart315.xml" ContentType="application/vnd.openxmlformats-officedocument.drawingml.chart+xml"/>
  <Override PartName="/xl/charts/style260.xml" ContentType="application/vnd.ms-office.chartstyle+xml"/>
  <Override PartName="/xl/charts/colors260.xml" ContentType="application/vnd.ms-office.chartcolorstyle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style261.xml" ContentType="application/vnd.ms-office.chartstyle+xml"/>
  <Override PartName="/xl/charts/colors261.xml" ContentType="application/vnd.ms-office.chartcolorstyle+xml"/>
  <Override PartName="/xl/charts/chart318.xml" ContentType="application/vnd.openxmlformats-officedocument.drawingml.chart+xml"/>
  <Override PartName="/xl/charts/style262.xml" ContentType="application/vnd.ms-office.chartstyle+xml"/>
  <Override PartName="/xl/charts/colors262.xml" ContentType="application/vnd.ms-office.chartcolorstyle+xml"/>
  <Override PartName="/xl/charts/chart319.xml" ContentType="application/vnd.openxmlformats-officedocument.drawingml.chart+xml"/>
  <Override PartName="/xl/charts/style263.xml" ContentType="application/vnd.ms-office.chartstyle+xml"/>
  <Override PartName="/xl/charts/colors263.xml" ContentType="application/vnd.ms-office.chartcolorstyle+xml"/>
  <Override PartName="/xl/charts/chart320.xml" ContentType="application/vnd.openxmlformats-officedocument.drawingml.chart+xml"/>
  <Override PartName="/xl/charts/style264.xml" ContentType="application/vnd.ms-office.chartstyle+xml"/>
  <Override PartName="/xl/charts/colors264.xml" ContentType="application/vnd.ms-office.chartcolorstyle+xml"/>
  <Override PartName="/xl/charts/chart321.xml" ContentType="application/vnd.openxmlformats-officedocument.drawingml.chart+xml"/>
  <Override PartName="/xl/charts/style265.xml" ContentType="application/vnd.ms-office.chartstyle+xml"/>
  <Override PartName="/xl/charts/colors265.xml" ContentType="application/vnd.ms-office.chartcolorstyle+xml"/>
  <Override PartName="/xl/charts/chart322.xml" ContentType="application/vnd.openxmlformats-officedocument.drawingml.chart+xml"/>
  <Override PartName="/xl/charts/style266.xml" ContentType="application/vnd.ms-office.chartstyle+xml"/>
  <Override PartName="/xl/charts/colors266.xml" ContentType="application/vnd.ms-office.chartcolorstyle+xml"/>
  <Override PartName="/xl/drawings/drawing28.xml" ContentType="application/vnd.openxmlformats-officedocument.drawing+xml"/>
  <Override PartName="/xl/charts/chart323.xml" ContentType="application/vnd.openxmlformats-officedocument.drawingml.chart+xml"/>
  <Override PartName="/xl/charts/style267.xml" ContentType="application/vnd.ms-office.chartstyle+xml"/>
  <Override PartName="/xl/charts/colors267.xml" ContentType="application/vnd.ms-office.chartcolorstyle+xml"/>
  <Override PartName="/xl/charts/chart324.xml" ContentType="application/vnd.openxmlformats-officedocument.drawingml.chart+xml"/>
  <Override PartName="/xl/charts/style268.xml" ContentType="application/vnd.ms-office.chartstyle+xml"/>
  <Override PartName="/xl/charts/colors268.xml" ContentType="application/vnd.ms-office.chartcolorstyle+xml"/>
  <Override PartName="/xl/charts/chart325.xml" ContentType="application/vnd.openxmlformats-officedocument.drawingml.chart+xml"/>
  <Override PartName="/xl/charts/style269.xml" ContentType="application/vnd.ms-office.chartstyle+xml"/>
  <Override PartName="/xl/charts/colors269.xml" ContentType="application/vnd.ms-office.chartcolorstyle+xml"/>
  <Override PartName="/xl/charts/chart326.xml" ContentType="application/vnd.openxmlformats-officedocument.drawingml.chart+xml"/>
  <Override PartName="/xl/charts/style270.xml" ContentType="application/vnd.ms-office.chartstyle+xml"/>
  <Override PartName="/xl/charts/colors270.xml" ContentType="application/vnd.ms-office.chartcolorstyle+xml"/>
  <Override PartName="/xl/charts/chart327.xml" ContentType="application/vnd.openxmlformats-officedocument.drawingml.chart+xml"/>
  <Override PartName="/xl/charts/style271.xml" ContentType="application/vnd.ms-office.chartstyle+xml"/>
  <Override PartName="/xl/charts/colors271.xml" ContentType="application/vnd.ms-office.chartcolorstyle+xml"/>
  <Override PartName="/xl/charts/chart328.xml" ContentType="application/vnd.openxmlformats-officedocument.drawingml.chart+xml"/>
  <Override PartName="/xl/charts/style272.xml" ContentType="application/vnd.ms-office.chartstyle+xml"/>
  <Override PartName="/xl/charts/colors272.xml" ContentType="application/vnd.ms-office.chartcolorstyle+xml"/>
  <Override PartName="/xl/charts/chart329.xml" ContentType="application/vnd.openxmlformats-officedocument.drawingml.chart+xml"/>
  <Override PartName="/xl/charts/style273.xml" ContentType="application/vnd.ms-office.chartstyle+xml"/>
  <Override PartName="/xl/charts/colors273.xml" ContentType="application/vnd.ms-office.chartcolorstyle+xml"/>
  <Override PartName="/xl/charts/chart330.xml" ContentType="application/vnd.openxmlformats-officedocument.drawingml.chart+xml"/>
  <Override PartName="/xl/charts/style274.xml" ContentType="application/vnd.ms-office.chartstyle+xml"/>
  <Override PartName="/xl/charts/colors274.xml" ContentType="application/vnd.ms-office.chartcolorstyle+xml"/>
  <Override PartName="/xl/charts/chart331.xml" ContentType="application/vnd.openxmlformats-officedocument.drawingml.chart+xml"/>
  <Override PartName="/xl/charts/style275.xml" ContentType="application/vnd.ms-office.chartstyle+xml"/>
  <Override PartName="/xl/charts/colors275.xml" ContentType="application/vnd.ms-office.chartcolorstyle+xml"/>
  <Override PartName="/xl/charts/chart332.xml" ContentType="application/vnd.openxmlformats-officedocument.drawingml.chart+xml"/>
  <Override PartName="/xl/charts/style276.xml" ContentType="application/vnd.ms-office.chartstyle+xml"/>
  <Override PartName="/xl/charts/colors276.xml" ContentType="application/vnd.ms-office.chartcolorstyle+xml"/>
  <Override PartName="/xl/charts/chart333.xml" ContentType="application/vnd.openxmlformats-officedocument.drawingml.chart+xml"/>
  <Override PartName="/xl/charts/style277.xml" ContentType="application/vnd.ms-office.chartstyle+xml"/>
  <Override PartName="/xl/charts/colors27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tudntnu-my.sharepoint.com/personal/omarel_ntnu_no/Documents/Project and Quality Management, Master's Thesis/"/>
    </mc:Choice>
  </mc:AlternateContent>
  <xr:revisionPtr revIDLastSave="2556" documentId="6_{BEA4ADFD-53C6-436C-AB43-554C14A5B05A}" xr6:coauthVersionLast="33" xr6:coauthVersionMax="33" xr10:uidLastSave="{A93E26DB-285F-4DD4-8C62-E096603DF0B8}"/>
  <bookViews>
    <workbookView xWindow="0" yWindow="0" windowWidth="28800" windowHeight="12375" firstSheet="22" activeTab="27" xr2:uid="{2E8D988E-9D9E-4C22-9EC9-74026F99681F}"/>
  </bookViews>
  <sheets>
    <sheet name="General" sheetId="1" r:id="rId1"/>
    <sheet name="Project Manager" sheetId="14" r:id="rId2"/>
    <sheet name="Project Team" sheetId="15" r:id="rId3"/>
    <sheet name="Media" sheetId="16" r:id="rId4"/>
    <sheet name="Senior Management" sheetId="17" r:id="rId5"/>
    <sheet name="Municipality" sheetId="18" r:id="rId6"/>
    <sheet name="Client" sheetId="19" r:id="rId7"/>
    <sheet name="User(s)" sheetId="20" r:id="rId8"/>
    <sheet name="OwnerSponsor" sheetId="21" r:id="rId9"/>
    <sheet name="Public" sheetId="22" r:id="rId10"/>
    <sheet name="Environmental ActivistsOrganiza" sheetId="23" r:id="rId11"/>
    <sheet name="Response 1" sheetId="2" r:id="rId12"/>
    <sheet name="Response 2" sheetId="3" r:id="rId13"/>
    <sheet name="Response 3" sheetId="4" r:id="rId14"/>
    <sheet name="Response 4" sheetId="5" r:id="rId15"/>
    <sheet name="Response 5" sheetId="6" r:id="rId16"/>
    <sheet name="Response 6" sheetId="7" r:id="rId17"/>
    <sheet name="Response 7" sheetId="8" r:id="rId18"/>
    <sheet name="Response 8" sheetId="9" r:id="rId19"/>
    <sheet name="Response 9" sheetId="11" r:id="rId20"/>
    <sheet name="Response 10" sheetId="12" r:id="rId21"/>
    <sheet name="Response 11" sheetId="10" r:id="rId22"/>
    <sheet name="Response 12" sheetId="13" r:id="rId23"/>
    <sheet name="Oil and Gas" sheetId="26" r:id="rId24"/>
    <sheet name="Research and Development" sheetId="27" r:id="rId25"/>
    <sheet name="Construction and Infrastructure" sheetId="28" r:id="rId26"/>
    <sheet name="Information Technology" sheetId="29" r:id="rId27"/>
    <sheet name="Healthcare Services" sheetId="30" r:id="rId28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255" i="1" l="1"/>
  <c r="L246" i="1"/>
  <c r="J246" i="1"/>
  <c r="L224" i="1"/>
  <c r="J224" i="1"/>
  <c r="T181" i="1"/>
  <c r="R181" i="1"/>
  <c r="L202" i="1"/>
  <c r="J202" i="1"/>
  <c r="K258" i="1" l="1"/>
  <c r="J258" i="1"/>
  <c r="K257" i="1"/>
  <c r="J257" i="1"/>
  <c r="K256" i="1"/>
  <c r="J256" i="1"/>
  <c r="K255" i="1"/>
  <c r="J255" i="1"/>
  <c r="N233" i="1"/>
  <c r="N211" i="1"/>
  <c r="N189" i="1"/>
  <c r="V168" i="1"/>
  <c r="Q44" i="26" l="1"/>
  <c r="Q41" i="26"/>
  <c r="Q40" i="26"/>
  <c r="I34" i="26"/>
  <c r="Q36" i="27"/>
  <c r="Q35" i="27"/>
  <c r="Q34" i="27"/>
  <c r="Q33" i="27"/>
  <c r="Q32" i="27"/>
  <c r="Q41" i="28"/>
  <c r="Q40" i="28"/>
  <c r="Q33" i="29"/>
  <c r="Q32" i="29"/>
  <c r="Q33" i="30"/>
  <c r="Q32" i="30"/>
  <c r="L40" i="30"/>
  <c r="K40" i="30"/>
  <c r="J40" i="30"/>
  <c r="I40" i="30"/>
  <c r="H40" i="30"/>
  <c r="F40" i="30"/>
  <c r="E40" i="30"/>
  <c r="D40" i="30"/>
  <c r="C40" i="30"/>
  <c r="B40" i="30"/>
  <c r="X26" i="30"/>
  <c r="W26" i="30"/>
  <c r="V26" i="30"/>
  <c r="U26" i="30"/>
  <c r="T26" i="30"/>
  <c r="R26" i="30"/>
  <c r="Q26" i="30"/>
  <c r="P26" i="30"/>
  <c r="O26" i="30"/>
  <c r="N26" i="30"/>
  <c r="L26" i="30"/>
  <c r="K26" i="30"/>
  <c r="J26" i="30"/>
  <c r="I26" i="30"/>
  <c r="H26" i="30"/>
  <c r="F26" i="30"/>
  <c r="E26" i="30"/>
  <c r="D26" i="30"/>
  <c r="C26" i="30"/>
  <c r="B26" i="30"/>
  <c r="X12" i="30"/>
  <c r="W12" i="30"/>
  <c r="V12" i="30"/>
  <c r="U12" i="30"/>
  <c r="T12" i="30"/>
  <c r="R12" i="30"/>
  <c r="Q12" i="30"/>
  <c r="P12" i="30"/>
  <c r="O12" i="30"/>
  <c r="N12" i="30"/>
  <c r="L12" i="30"/>
  <c r="K12" i="30"/>
  <c r="I12" i="30"/>
  <c r="H12" i="30"/>
  <c r="F12" i="30"/>
  <c r="E12" i="30"/>
  <c r="D12" i="30"/>
  <c r="C12" i="30"/>
  <c r="B12" i="30"/>
  <c r="J12" i="30"/>
  <c r="I40" i="29"/>
  <c r="H40" i="29"/>
  <c r="L40" i="29"/>
  <c r="K40" i="29"/>
  <c r="J40" i="29"/>
  <c r="F40" i="29"/>
  <c r="E40" i="29"/>
  <c r="D40" i="29"/>
  <c r="C40" i="29"/>
  <c r="B40" i="29"/>
  <c r="K12" i="29"/>
  <c r="J3" i="29"/>
  <c r="J12" i="29" s="1"/>
  <c r="F12" i="29"/>
  <c r="E12" i="29"/>
  <c r="D12" i="29"/>
  <c r="X26" i="29"/>
  <c r="W26" i="29"/>
  <c r="V26" i="29"/>
  <c r="U26" i="29"/>
  <c r="T26" i="29"/>
  <c r="R26" i="29"/>
  <c r="Q26" i="29"/>
  <c r="P26" i="29"/>
  <c r="O26" i="29"/>
  <c r="N26" i="29"/>
  <c r="L26" i="29"/>
  <c r="K26" i="29"/>
  <c r="J26" i="29"/>
  <c r="I26" i="29"/>
  <c r="H26" i="29"/>
  <c r="F26" i="29"/>
  <c r="E26" i="29"/>
  <c r="D26" i="29"/>
  <c r="C26" i="29"/>
  <c r="B26" i="29"/>
  <c r="X12" i="29"/>
  <c r="W12" i="29"/>
  <c r="V12" i="29"/>
  <c r="U12" i="29"/>
  <c r="T12" i="29"/>
  <c r="R12" i="29"/>
  <c r="Q12" i="29"/>
  <c r="P12" i="29"/>
  <c r="O12" i="29"/>
  <c r="N12" i="29"/>
  <c r="L12" i="29"/>
  <c r="I12" i="29"/>
  <c r="H12" i="29"/>
  <c r="C12" i="29"/>
  <c r="B12" i="29"/>
  <c r="L52" i="28"/>
  <c r="K52" i="28"/>
  <c r="J52" i="28"/>
  <c r="I52" i="28"/>
  <c r="H52" i="28"/>
  <c r="F52" i="28"/>
  <c r="E52" i="28"/>
  <c r="D52" i="28"/>
  <c r="C52" i="28"/>
  <c r="B52" i="28"/>
  <c r="X34" i="28"/>
  <c r="W34" i="28"/>
  <c r="V34" i="28"/>
  <c r="U34" i="28"/>
  <c r="T34" i="28"/>
  <c r="R34" i="28"/>
  <c r="Q34" i="28"/>
  <c r="P34" i="28"/>
  <c r="O34" i="28"/>
  <c r="N34" i="28"/>
  <c r="L34" i="28"/>
  <c r="K34" i="28"/>
  <c r="J34" i="28"/>
  <c r="I34" i="28"/>
  <c r="H34" i="28"/>
  <c r="F34" i="28"/>
  <c r="X16" i="28"/>
  <c r="R16" i="28"/>
  <c r="L16" i="28"/>
  <c r="F16" i="28"/>
  <c r="E34" i="28"/>
  <c r="D34" i="28"/>
  <c r="C34" i="28"/>
  <c r="B34" i="28"/>
  <c r="W16" i="28"/>
  <c r="V16" i="28"/>
  <c r="U16" i="28"/>
  <c r="T16" i="28"/>
  <c r="Q16" i="28"/>
  <c r="P16" i="28"/>
  <c r="O16" i="28"/>
  <c r="N16" i="28"/>
  <c r="K16" i="28"/>
  <c r="J16" i="28"/>
  <c r="I16" i="28"/>
  <c r="H16" i="28"/>
  <c r="E16" i="28"/>
  <c r="D16" i="28"/>
  <c r="C16" i="28"/>
  <c r="B16" i="28"/>
  <c r="L52" i="26"/>
  <c r="K52" i="26"/>
  <c r="J52" i="26"/>
  <c r="I52" i="26"/>
  <c r="H52" i="26"/>
  <c r="F52" i="26"/>
  <c r="E52" i="26"/>
  <c r="D52" i="26"/>
  <c r="C52" i="26"/>
  <c r="B52" i="26"/>
  <c r="X34" i="26"/>
  <c r="W34" i="26"/>
  <c r="V34" i="26"/>
  <c r="U34" i="26"/>
  <c r="T34" i="26"/>
  <c r="R34" i="26"/>
  <c r="Q34" i="26"/>
  <c r="P34" i="26"/>
  <c r="O34" i="26"/>
  <c r="N34" i="26"/>
  <c r="L34" i="26"/>
  <c r="K34" i="26"/>
  <c r="J34" i="26"/>
  <c r="H34" i="26"/>
  <c r="F34" i="26"/>
  <c r="E34" i="26"/>
  <c r="D34" i="26"/>
  <c r="C34" i="26"/>
  <c r="B34" i="26"/>
  <c r="X16" i="26"/>
  <c r="U16" i="26"/>
  <c r="T16" i="26"/>
  <c r="R16" i="26"/>
  <c r="Q16" i="26"/>
  <c r="P16" i="26"/>
  <c r="O16" i="26"/>
  <c r="N16" i="26"/>
  <c r="L16" i="26"/>
  <c r="K16" i="26"/>
  <c r="J16" i="26"/>
  <c r="I16" i="26"/>
  <c r="H16" i="26"/>
  <c r="E16" i="26"/>
  <c r="D16" i="26"/>
  <c r="C16" i="26"/>
  <c r="B16" i="26"/>
  <c r="C40" i="27"/>
  <c r="B40" i="27"/>
  <c r="X26" i="27"/>
  <c r="W26" i="27"/>
  <c r="V26" i="27"/>
  <c r="U26" i="27"/>
  <c r="T26" i="27"/>
  <c r="R26" i="27"/>
  <c r="Q26" i="27"/>
  <c r="P26" i="27"/>
  <c r="O26" i="27"/>
  <c r="N26" i="27"/>
  <c r="L26" i="27"/>
  <c r="K26" i="27"/>
  <c r="J26" i="27"/>
  <c r="I26" i="27"/>
  <c r="H26" i="27"/>
  <c r="F26" i="27"/>
  <c r="E26" i="27"/>
  <c r="D26" i="27"/>
  <c r="C26" i="27"/>
  <c r="B26" i="27"/>
  <c r="X12" i="27"/>
  <c r="W12" i="27"/>
  <c r="V12" i="27"/>
  <c r="U12" i="27"/>
  <c r="T12" i="27"/>
  <c r="R12" i="27"/>
  <c r="Q12" i="27"/>
  <c r="P12" i="27"/>
  <c r="O12" i="27"/>
  <c r="N12" i="27"/>
  <c r="L12" i="27"/>
  <c r="F12" i="27"/>
  <c r="E12" i="27"/>
  <c r="D12" i="27"/>
  <c r="C12" i="27"/>
  <c r="B12" i="27"/>
  <c r="K12" i="27"/>
  <c r="J12" i="27"/>
  <c r="I12" i="27"/>
  <c r="H12" i="27"/>
  <c r="Q36" i="30" l="1"/>
  <c r="Q34" i="30"/>
  <c r="Q35" i="30"/>
  <c r="Q35" i="29"/>
  <c r="Q36" i="29"/>
  <c r="Q34" i="29"/>
  <c r="Q44" i="28"/>
  <c r="Q43" i="28"/>
  <c r="Q42" i="28"/>
  <c r="H134" i="14"/>
  <c r="H133" i="14"/>
  <c r="H132" i="14"/>
  <c r="H131" i="14"/>
  <c r="F134" i="14"/>
  <c r="F133" i="14"/>
  <c r="F132" i="14"/>
  <c r="F131" i="14"/>
  <c r="H134" i="15"/>
  <c r="H133" i="15"/>
  <c r="H132" i="15"/>
  <c r="H131" i="15"/>
  <c r="F134" i="15"/>
  <c r="F133" i="15"/>
  <c r="F132" i="15"/>
  <c r="F131" i="15"/>
  <c r="H134" i="16"/>
  <c r="H133" i="16"/>
  <c r="H132" i="16"/>
  <c r="H131" i="16"/>
  <c r="F134" i="16"/>
  <c r="F133" i="16"/>
  <c r="F132" i="16"/>
  <c r="F131" i="16"/>
  <c r="H134" i="17"/>
  <c r="H133" i="17"/>
  <c r="H132" i="17"/>
  <c r="H131" i="17"/>
  <c r="F134" i="17"/>
  <c r="F133" i="17"/>
  <c r="F132" i="17"/>
  <c r="F131" i="17"/>
  <c r="H134" i="18"/>
  <c r="F134" i="18"/>
  <c r="H133" i="18"/>
  <c r="F133" i="18"/>
  <c r="H132" i="18"/>
  <c r="F132" i="18"/>
  <c r="H131" i="18"/>
  <c r="F131" i="18"/>
  <c r="H134" i="19" l="1"/>
  <c r="F134" i="19"/>
  <c r="H133" i="19"/>
  <c r="F133" i="19"/>
  <c r="H132" i="19"/>
  <c r="F132" i="19"/>
  <c r="H131" i="19"/>
  <c r="F131" i="19"/>
  <c r="H134" i="20"/>
  <c r="F134" i="20"/>
  <c r="H133" i="20"/>
  <c r="F133" i="20"/>
  <c r="H132" i="20"/>
  <c r="F132" i="20"/>
  <c r="H131" i="20"/>
  <c r="F131" i="20"/>
  <c r="H134" i="21"/>
  <c r="H131" i="21"/>
  <c r="H133" i="21"/>
  <c r="H132" i="21"/>
  <c r="F134" i="21"/>
  <c r="F133" i="21"/>
  <c r="F132" i="21"/>
  <c r="F131" i="21"/>
  <c r="H134" i="22" l="1"/>
  <c r="H133" i="22"/>
  <c r="H132" i="22"/>
  <c r="H131" i="22"/>
  <c r="F134" i="22"/>
  <c r="F133" i="22"/>
  <c r="F132" i="22"/>
  <c r="F133" i="23"/>
  <c r="F131" i="22"/>
  <c r="F131" i="23"/>
  <c r="H134" i="23"/>
  <c r="H133" i="23"/>
  <c r="F134" i="23"/>
  <c r="H132" i="23"/>
  <c r="F132" i="23"/>
  <c r="H131" i="23"/>
  <c r="W3" i="26" l="1"/>
  <c r="W16" i="26" s="1"/>
  <c r="Q43" i="26" s="1"/>
  <c r="V3" i="26"/>
  <c r="V16" i="26" s="1"/>
  <c r="Q42" i="26" s="1"/>
  <c r="L120" i="23" l="1"/>
  <c r="K120" i="23"/>
  <c r="J120" i="23"/>
  <c r="G120" i="23"/>
  <c r="F120" i="23"/>
  <c r="L120" i="22"/>
  <c r="K120" i="22"/>
  <c r="J120" i="22"/>
  <c r="G120" i="22"/>
  <c r="F120" i="22"/>
  <c r="L120" i="21"/>
  <c r="K120" i="21"/>
  <c r="J120" i="21"/>
  <c r="G120" i="21"/>
  <c r="F120" i="21"/>
  <c r="L120" i="20"/>
  <c r="K120" i="20"/>
  <c r="J120" i="20"/>
  <c r="G120" i="20"/>
  <c r="F120" i="20"/>
  <c r="L120" i="19"/>
  <c r="K120" i="19"/>
  <c r="J120" i="19"/>
  <c r="G120" i="19"/>
  <c r="F120" i="19"/>
  <c r="L120" i="18"/>
  <c r="K120" i="18"/>
  <c r="J120" i="18"/>
  <c r="G120" i="18"/>
  <c r="F120" i="18"/>
  <c r="L120" i="17"/>
  <c r="K120" i="17"/>
  <c r="G120" i="17"/>
  <c r="F120" i="17"/>
  <c r="L120" i="16"/>
  <c r="K120" i="16"/>
  <c r="J120" i="16"/>
  <c r="G120" i="16"/>
  <c r="F120" i="16"/>
  <c r="L120" i="15"/>
  <c r="K120" i="15"/>
  <c r="J120" i="15"/>
  <c r="G120" i="15"/>
  <c r="F120" i="15"/>
  <c r="L120" i="14"/>
  <c r="K120" i="14"/>
  <c r="J120" i="14"/>
  <c r="G120" i="14"/>
  <c r="F120" i="14"/>
  <c r="K111" i="23" l="1"/>
  <c r="J111" i="23"/>
  <c r="K99" i="23"/>
  <c r="J99" i="23"/>
  <c r="K83" i="23"/>
  <c r="J83" i="23"/>
  <c r="K79" i="23"/>
  <c r="J79" i="23"/>
  <c r="K71" i="23"/>
  <c r="J71" i="23"/>
  <c r="K111" i="22"/>
  <c r="J111" i="22"/>
  <c r="K103" i="22"/>
  <c r="K99" i="22"/>
  <c r="J99" i="22"/>
  <c r="K83" i="22"/>
  <c r="J83" i="22"/>
  <c r="K79" i="22"/>
  <c r="J79" i="22"/>
  <c r="K71" i="22"/>
  <c r="J71" i="22"/>
  <c r="K115" i="21"/>
  <c r="J107" i="21"/>
  <c r="K99" i="21"/>
  <c r="K95" i="21"/>
  <c r="K91" i="21"/>
  <c r="J91" i="21"/>
  <c r="K87" i="21"/>
  <c r="J87" i="21"/>
  <c r="K83" i="21"/>
  <c r="J83" i="21"/>
  <c r="K79" i="21"/>
  <c r="J79" i="21"/>
  <c r="K75" i="21"/>
  <c r="K71" i="21"/>
  <c r="J71" i="21"/>
  <c r="K115" i="20"/>
  <c r="J115" i="20"/>
  <c r="K111" i="20"/>
  <c r="J111" i="20"/>
  <c r="J107" i="20"/>
  <c r="K99" i="20"/>
  <c r="J99" i="20"/>
  <c r="K95" i="20"/>
  <c r="K91" i="20"/>
  <c r="J91" i="20"/>
  <c r="K83" i="20"/>
  <c r="J83" i="20"/>
  <c r="K79" i="20"/>
  <c r="J79" i="20"/>
  <c r="K75" i="20"/>
  <c r="K115" i="19"/>
  <c r="J107" i="19"/>
  <c r="K103" i="19"/>
  <c r="J99" i="19"/>
  <c r="J95" i="19"/>
  <c r="K87" i="19"/>
  <c r="J87" i="19"/>
  <c r="K83" i="19"/>
  <c r="J83" i="19"/>
  <c r="K79" i="19"/>
  <c r="J79" i="19"/>
  <c r="K75" i="19"/>
  <c r="K71" i="19"/>
  <c r="J71" i="19"/>
  <c r="K111" i="18"/>
  <c r="J111" i="18"/>
  <c r="K107" i="18"/>
  <c r="J107" i="18"/>
  <c r="J103" i="18"/>
  <c r="K99" i="18"/>
  <c r="J99" i="18"/>
  <c r="K83" i="18"/>
  <c r="J83" i="18"/>
  <c r="K79" i="18"/>
  <c r="J79" i="18"/>
  <c r="K71" i="18"/>
  <c r="J71" i="18"/>
  <c r="K115" i="17"/>
  <c r="J115" i="17"/>
  <c r="K111" i="17"/>
  <c r="K107" i="17"/>
  <c r="J107" i="17"/>
  <c r="K103" i="17"/>
  <c r="J103" i="17"/>
  <c r="K95" i="17"/>
  <c r="J95" i="17"/>
  <c r="K91" i="17"/>
  <c r="J91" i="17"/>
  <c r="K87" i="17"/>
  <c r="J87" i="17"/>
  <c r="K83" i="17"/>
  <c r="J83" i="17"/>
  <c r="K79" i="17"/>
  <c r="J79" i="17"/>
  <c r="K75" i="17"/>
  <c r="J75" i="17"/>
  <c r="K71" i="17"/>
  <c r="J71" i="17"/>
  <c r="J120" i="17" s="1"/>
  <c r="K111" i="16"/>
  <c r="J111" i="16"/>
  <c r="K103" i="16"/>
  <c r="K99" i="16"/>
  <c r="J99" i="16"/>
  <c r="K83" i="16"/>
  <c r="J83" i="16"/>
  <c r="K79" i="16"/>
  <c r="J79" i="16"/>
  <c r="K75" i="16"/>
  <c r="J75" i="16"/>
  <c r="K71" i="16"/>
  <c r="J71" i="16"/>
  <c r="K115" i="15"/>
  <c r="J115" i="15"/>
  <c r="J111" i="15"/>
  <c r="K107" i="15"/>
  <c r="J107" i="15"/>
  <c r="K99" i="15"/>
  <c r="J99" i="15"/>
  <c r="K95" i="15"/>
  <c r="J95" i="15"/>
  <c r="K91" i="15"/>
  <c r="J91" i="15"/>
  <c r="J83" i="15"/>
  <c r="K79" i="15"/>
  <c r="J79" i="15"/>
  <c r="K75" i="15"/>
  <c r="K71" i="15"/>
  <c r="J71" i="15"/>
  <c r="J167" i="1" l="1"/>
  <c r="J115" i="14"/>
  <c r="J111" i="14"/>
  <c r="J107" i="14"/>
  <c r="K103" i="14"/>
  <c r="J103" i="14"/>
  <c r="K99" i="14"/>
  <c r="J99" i="14"/>
  <c r="S52" i="6" l="1"/>
  <c r="J95" i="14" l="1"/>
  <c r="K91" i="14"/>
  <c r="J91" i="14"/>
  <c r="K83" i="14"/>
  <c r="J83" i="14"/>
  <c r="K79" i="14"/>
  <c r="J79" i="14"/>
  <c r="K71" i="14"/>
  <c r="J71" i="14"/>
</calcChain>
</file>

<file path=xl/sharedStrings.xml><?xml version="1.0" encoding="utf-8"?>
<sst xmlns="http://schemas.openxmlformats.org/spreadsheetml/2006/main" count="975" uniqueCount="108">
  <si>
    <t>What is the size of the project based on budget?</t>
  </si>
  <si>
    <t>Less than NOK 1 million</t>
  </si>
  <si>
    <t>Between NOK 1 million and NOK 10 million</t>
  </si>
  <si>
    <t>Between NOK 10 million and NOK 50 million</t>
  </si>
  <si>
    <t>Between NOK 50 million and NOK 500 million</t>
  </si>
  <si>
    <t>Between NOK 500 million and NOK 5 billion</t>
  </si>
  <si>
    <t>More than NOK 5 billion</t>
  </si>
  <si>
    <t>What is the type of the project?</t>
  </si>
  <si>
    <t>Infrastructure</t>
  </si>
  <si>
    <t>Research and Development</t>
  </si>
  <si>
    <t>Healthcare Services</t>
  </si>
  <si>
    <t>Information Technology</t>
  </si>
  <si>
    <t>Oil and Gas</t>
  </si>
  <si>
    <t>Construction</t>
  </si>
  <si>
    <t>What is the duration of the project?</t>
  </si>
  <si>
    <t>Less than one year</t>
  </si>
  <si>
    <t>Between one year and five years</t>
  </si>
  <si>
    <t>Between five years and twenty years</t>
  </si>
  <si>
    <t>More than twenty years</t>
  </si>
  <si>
    <t>On a scale from 1 to 10, how would you rate the complexity of the stakeholder environment in general during the Conceptualizing stage of the project?</t>
  </si>
  <si>
    <t>Scale</t>
  </si>
  <si>
    <t>Number of Responses</t>
  </si>
  <si>
    <t>Percentage</t>
  </si>
  <si>
    <t>Project Manager</t>
  </si>
  <si>
    <t>Phase</t>
  </si>
  <si>
    <t>Power</t>
  </si>
  <si>
    <t>Interest</t>
  </si>
  <si>
    <t>Project Team</t>
  </si>
  <si>
    <t>Media</t>
  </si>
  <si>
    <t>Senior Management</t>
  </si>
  <si>
    <t>Municipality</t>
  </si>
  <si>
    <t>Client</t>
  </si>
  <si>
    <t>User(s)</t>
  </si>
  <si>
    <t>Owner/Sponsor</t>
  </si>
  <si>
    <t>Public</t>
  </si>
  <si>
    <t>Environmental Activists/Organizations</t>
  </si>
  <si>
    <t>Conceptualizing (Complexity 8, Inclusion 8)</t>
  </si>
  <si>
    <t>Planning (Complexity 8, Inclusion 8)</t>
  </si>
  <si>
    <t>Implementing (Complexity 8, Inclusion 8)</t>
  </si>
  <si>
    <t>Closing/Completing (Complexity 8, Inclusion 8)</t>
  </si>
  <si>
    <t>Response 1 (More than NOK 5 billion, Oil and Gas, Between one year and five years)</t>
  </si>
  <si>
    <t>Conceptualizing (Complexity 8, Inclusion 7)</t>
  </si>
  <si>
    <t>Planning (Complexity 9, Inclusion 9)</t>
  </si>
  <si>
    <t>Implementing (Complexity 9, Inclusion 9)</t>
  </si>
  <si>
    <t>Closing/Completing (Complexity 9, Inclusion 9)</t>
  </si>
  <si>
    <t>Response 3 (Between NOK 50 million and NOK 500 million, Infrastructure, Between one year and five years)</t>
  </si>
  <si>
    <t>Conceptualizing (Complexity 7, Inclusion 3)</t>
  </si>
  <si>
    <t>Planning (Complexity 6, Inclusion 4)</t>
  </si>
  <si>
    <t>Implementing (Complexity 9, Inclusion 7)</t>
  </si>
  <si>
    <t>Closing/Completing (Complexity 4, Inclusion 3)</t>
  </si>
  <si>
    <t>Response 4 (Between NOK 1 million and NOK 10 million, Infrastructure, Between one year and five years)</t>
  </si>
  <si>
    <t>Conceptualizing (Complexity 7, Inclusion 6)</t>
  </si>
  <si>
    <t>Planning (Complexity 3, Inclusion 7)</t>
  </si>
  <si>
    <t>Implementing (Complexity 3, Inclusion 4)</t>
  </si>
  <si>
    <t>Closing/Completing (Complexity 7, Inclusion 7)</t>
  </si>
  <si>
    <t>Response 5 (More than NOK 1 million and NOK 10 million, Research and Development, Less than one year)</t>
  </si>
  <si>
    <t>Conceptualizing (Complexity 4, Inclusion 6)</t>
  </si>
  <si>
    <t>Planning (Complexity 7, Inclusion 6)</t>
  </si>
  <si>
    <t>Response 6 (Between NOK 50 million and NOK 500 million, Information Technology, Between one year and five years)</t>
  </si>
  <si>
    <t>Conceptualizing (Complexity 9, Inclusion 6)</t>
  </si>
  <si>
    <t>Planning (Complexity 8, Inclusion 7)</t>
  </si>
  <si>
    <t>Closing/Completing (Complexity 8, Inclusion 10)</t>
  </si>
  <si>
    <t>Response 7 (Between NOK 1 million and NOK 10 million , Healthcare Services, Between one year and five years)</t>
  </si>
  <si>
    <t>Conceptualizing (Complexity 8, Inclusion 9)</t>
  </si>
  <si>
    <t>Planning (Complexity 8, Inclusion 6)</t>
  </si>
  <si>
    <t>Implementing (Complexity 8, Inclusion 10)</t>
  </si>
  <si>
    <t>Closing/Completing (Complexity 8, Inclusion 9)</t>
  </si>
  <si>
    <t>Response 8 (Between NOK 10 million and NOK 50 million, Information Technology, Between one year and five years)</t>
  </si>
  <si>
    <t>Planning (Complexity 5, Inclusion 5)</t>
  </si>
  <si>
    <t>Implementing (Complexity 9, Inclusion 8)</t>
  </si>
  <si>
    <t>Closing/Completing (Complexity 8, Inclusion 7)</t>
  </si>
  <si>
    <t>Response 9 (More than NOK 5 billion, Healthcare Services, Between one year and five years)</t>
  </si>
  <si>
    <t>Conceptualizing (Complexity 4, Inclusion 3)</t>
  </si>
  <si>
    <t>Implementing (Complexity 5, Inclusion 5)</t>
  </si>
  <si>
    <t>Closing/Completing (Complexity 5, Inclusion 5)</t>
  </si>
  <si>
    <t>Response 10 (Between NOK 10 million and NOK 50 million, Construction, Less than one year)</t>
  </si>
  <si>
    <t>Conceptualizing (Complexity 7, Inclusion 8)</t>
  </si>
  <si>
    <t>Closing/Completing (Complexity 10, Inclusion 10)</t>
  </si>
  <si>
    <t>Response 11 (Between NOK 500 million and NOK 5 billion, Oil and Gas, Between one year and five years)</t>
  </si>
  <si>
    <t>Implementing (Complexity 10, Inclusion 5)</t>
  </si>
  <si>
    <t>Closing/Completing (Complexity 10, Inclusion 6)</t>
  </si>
  <si>
    <t>Response 12 (Between NOK 1 million and NOK 10 million, Oil and Gas, Between one year and five years)</t>
  </si>
  <si>
    <t>Conceptualizing (Complexity 8, Inclusion 6)</t>
  </si>
  <si>
    <t>Planning (Complexity 7, Inclusion 5)</t>
  </si>
  <si>
    <t>Implementing (Complexity 10, Inclusion 7)</t>
  </si>
  <si>
    <t>ΔP</t>
  </si>
  <si>
    <t>ΔI</t>
  </si>
  <si>
    <t>Complexity</t>
  </si>
  <si>
    <t>Incusion</t>
  </si>
  <si>
    <t>Correlation Factor</t>
  </si>
  <si>
    <t>ΔT</t>
  </si>
  <si>
    <t>Average</t>
  </si>
  <si>
    <t>Response 2 (Between NOK 10 million and NOK 50 million, Research and Development, Between one year and five years)</t>
  </si>
  <si>
    <t>Conceptualizing</t>
  </si>
  <si>
    <t>Planning</t>
  </si>
  <si>
    <t>Implementing</t>
  </si>
  <si>
    <t>Closing/Completing</t>
  </si>
  <si>
    <t>Average Power</t>
  </si>
  <si>
    <t>Average Interest</t>
  </si>
  <si>
    <t>Average Total Dynamics</t>
  </si>
  <si>
    <t>Project Manager, Client</t>
  </si>
  <si>
    <t>Project Manager, Senior Management, Client</t>
  </si>
  <si>
    <t>Senior Manageemnt</t>
  </si>
  <si>
    <t>Senior Management, Client</t>
  </si>
  <si>
    <t>Average Power Dynamics</t>
  </si>
  <si>
    <t>Average Interest Dynamics</t>
  </si>
  <si>
    <t>Inclusion</t>
  </si>
  <si>
    <t>Overall Stakeholder Dynamics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</si>
</sst>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0" fontId="0" fillId="0" borderId="0" xfId="0" applyNumberFormat="1"/>
    <xf numFmtId="9" fontId="0" fillId="0" borderId="0" xfId="0" applyNumberFormat="1"/>
    <xf numFmtId="0" fontId="1" fillId="0" borderId="0" xfId="0" applyFont="1"/>
    <xf numFmtId="0" fontId="0" fillId="0" borderId="0" xfId="0" applyAlignment="1"/>
    <xf numFmtId="0" fontId="0" fillId="0" borderId="0" xfId="0" applyAlignment="1"/>
    <xf numFmtId="0" fontId="0" fillId="0" borderId="0" xfId="0" applyAlignment="1"/>
    <xf numFmtId="0" fontId="0" fillId="0" borderId="0" xfId="0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89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90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91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92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93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94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95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96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97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98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99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300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301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302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303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304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305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306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307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308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309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310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311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312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313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314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315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317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318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319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320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321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322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323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324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325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326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327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328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329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330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331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332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333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What is the size of the project based on budget?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576E-445F-9074-B2A7E4F4007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576E-445F-9074-B2A7E4F4007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76E-445F-9074-B2A7E4F4007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76E-445F-9074-B2A7E4F4007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576E-445F-9074-B2A7E4F4007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576E-445F-9074-B2A7E4F40071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General!$A$2:$A$7</c:f>
              <c:strCache>
                <c:ptCount val="6"/>
                <c:pt idx="0">
                  <c:v>Less than NOK 1 million</c:v>
                </c:pt>
                <c:pt idx="1">
                  <c:v>Between NOK 1 million and NOK 10 million</c:v>
                </c:pt>
                <c:pt idx="2">
                  <c:v>Between NOK 10 million and NOK 50 million</c:v>
                </c:pt>
                <c:pt idx="3">
                  <c:v>Between NOK 50 million and NOK 500 million</c:v>
                </c:pt>
                <c:pt idx="4">
                  <c:v>Between NOK 500 million and NOK 5 billion</c:v>
                </c:pt>
                <c:pt idx="5">
                  <c:v>More than NOK 5 billion</c:v>
                </c:pt>
              </c:strCache>
            </c:strRef>
          </c:cat>
          <c:val>
            <c:numRef>
              <c:f>General!$F$2:$F$7</c:f>
              <c:numCache>
                <c:formatCode>0.00%</c:formatCode>
                <c:ptCount val="6"/>
                <c:pt idx="0" formatCode="0%">
                  <c:v>0</c:v>
                </c:pt>
                <c:pt idx="1">
                  <c:v>0.33300000000000002</c:v>
                </c:pt>
                <c:pt idx="2" formatCode="0%">
                  <c:v>0.25</c:v>
                </c:pt>
                <c:pt idx="3">
                  <c:v>0.16700000000000001</c:v>
                </c:pt>
                <c:pt idx="4">
                  <c:v>8.3000000000000004E-2</c:v>
                </c:pt>
                <c:pt idx="5">
                  <c:v>0.16700000000000001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91-41AC-8C48-C20D5F2C9CA4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What</a:t>
            </a:r>
            <a:r>
              <a:rPr lang="en-US" baseline="0"/>
              <a:t> is the type of the project?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8949-45C8-8F6C-4994164756D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8949-45C8-8F6C-4994164756DB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8949-45C8-8F6C-4994164756D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8949-45C8-8F6C-4994164756DB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8949-45C8-8F6C-4994164756DB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8949-45C8-8F6C-4994164756DB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General!$A$18:$A$23</c:f>
              <c:strCache>
                <c:ptCount val="6"/>
                <c:pt idx="0">
                  <c:v>Infrastructure</c:v>
                </c:pt>
                <c:pt idx="1">
                  <c:v>Research and Development</c:v>
                </c:pt>
                <c:pt idx="2">
                  <c:v>Healthcare Services</c:v>
                </c:pt>
                <c:pt idx="3">
                  <c:v>Information Technology</c:v>
                </c:pt>
                <c:pt idx="4">
                  <c:v>Oil and Gas</c:v>
                </c:pt>
                <c:pt idx="5">
                  <c:v>Construction</c:v>
                </c:pt>
              </c:strCache>
            </c:strRef>
          </c:cat>
          <c:val>
            <c:numRef>
              <c:f>General!$D$18:$D$23</c:f>
              <c:numCache>
                <c:formatCode>0.00%</c:formatCode>
                <c:ptCount val="6"/>
                <c:pt idx="0">
                  <c:v>0.16700000000000001</c:v>
                </c:pt>
                <c:pt idx="1">
                  <c:v>0.16700000000000001</c:v>
                </c:pt>
                <c:pt idx="2">
                  <c:v>0.16700000000000001</c:v>
                </c:pt>
                <c:pt idx="3">
                  <c:v>0.16700000000000001</c:v>
                </c:pt>
                <c:pt idx="4" formatCode="0%">
                  <c:v>0.25</c:v>
                </c:pt>
                <c:pt idx="5">
                  <c:v>8.3000000000000004E-2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B-4857-8878-CDEE23D26425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C4EF-4E3D-8A0A-744E90B7E29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C4EF-4E3D-8A0A-744E90B7E29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C4EF-4E3D-8A0A-744E90B7E29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C4EF-4E3D-8A0A-744E90B7E295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General!$A$33:$A$36</c:f>
              <c:strCache>
                <c:ptCount val="4"/>
                <c:pt idx="0">
                  <c:v>Less than one year</c:v>
                </c:pt>
                <c:pt idx="1">
                  <c:v>Between one year and five years</c:v>
                </c:pt>
                <c:pt idx="2">
                  <c:v>Between five years and twenty years</c:v>
                </c:pt>
                <c:pt idx="3">
                  <c:v>More than twenty years</c:v>
                </c:pt>
              </c:strCache>
            </c:strRef>
          </c:cat>
          <c:val>
            <c:numRef>
              <c:f>General!$E$33:$E$36</c:f>
              <c:numCache>
                <c:formatCode>0.00%</c:formatCode>
                <c:ptCount val="4"/>
                <c:pt idx="0">
                  <c:v>0.16700000000000001</c:v>
                </c:pt>
                <c:pt idx="1">
                  <c:v>0.83299999999999996</c:v>
                </c:pt>
                <c:pt idx="2" formatCode="0%">
                  <c:v>0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A5-4C51-8C9E-CA63FD365FFF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On a scale from 1 to 10, how would you rate the complexity of the stakeholder environment general during the Conceptualizing stage of the project?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General!$B$47</c:f>
              <c:strCache>
                <c:ptCount val="1"/>
                <c:pt idx="0">
                  <c:v>Number of Responses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General!$A$48:$A$57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General!$B$48:$B$57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5</c:v>
                </c:pt>
                <c:pt idx="8">
                  <c:v>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9-4E60-B6AD-6EB75768B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91464008"/>
        <c:axId val="79146171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General!$C$47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General!$A$48:$A$57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General!$C$48:$C$57</c15:sqref>
                        </c15:formulaRef>
                      </c:ext>
                    </c:extLst>
                    <c:numCache>
                      <c:formatCode>General</c:formatCode>
                      <c:ptCount val="10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A69-4E60-B6AD-6EB75768B32A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General!$D$47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General!$A$48:$A$57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  <c:pt idx="9">
                        <c:v>10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General!$D$48:$D$57</c15:sqref>
                        </c15:formulaRef>
                      </c:ext>
                    </c:extLst>
                    <c:numCache>
                      <c:formatCode>General</c:formatCode>
                      <c:ptCount val="10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A69-4E60-B6AD-6EB75768B32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General!$E$47</c:f>
              <c:strCache>
                <c:ptCount val="1"/>
                <c:pt idx="0">
                  <c:v>Percentage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General!$A$48:$A$57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General!$E$48:$E$57</c:f>
              <c:numCache>
                <c:formatCode>0%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0%">
                  <c:v>0.16700000000000001</c:v>
                </c:pt>
                <c:pt idx="4">
                  <c:v>0</c:v>
                </c:pt>
                <c:pt idx="5">
                  <c:v>0</c:v>
                </c:pt>
                <c:pt idx="6" formatCode="0.00%">
                  <c:v>0.33300000000000002</c:v>
                </c:pt>
                <c:pt idx="7" formatCode="0.00%">
                  <c:v>0.41699999999999998</c:v>
                </c:pt>
                <c:pt idx="8" formatCode="0.00%">
                  <c:v>8.3000000000000004E-2</c:v>
                </c:pt>
                <c:pt idx="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69-4E60-B6AD-6EB75768B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1464664"/>
        <c:axId val="791464336"/>
      </c:lineChart>
      <c:catAx>
        <c:axId val="791464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1461712"/>
        <c:crosses val="autoZero"/>
        <c:auto val="1"/>
        <c:lblAlgn val="ctr"/>
        <c:lblOffset val="100"/>
        <c:noMultiLvlLbl val="0"/>
      </c:catAx>
      <c:valAx>
        <c:axId val="791461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1464008"/>
        <c:crosses val="autoZero"/>
        <c:crossBetween val="between"/>
      </c:valAx>
      <c:valAx>
        <c:axId val="791464336"/>
        <c:scaling>
          <c:orientation val="minMax"/>
        </c:scaling>
        <c:delete val="0"/>
        <c:axPos val="r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1464664"/>
        <c:crosses val="max"/>
        <c:crossBetween val="between"/>
      </c:valAx>
      <c:catAx>
        <c:axId val="79146466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7914643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Complexity and Inclusion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General!$D$167:$D$214</c:f>
              <c:numCache>
                <c:formatCode>General</c:formatCode>
                <c:ptCount val="48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7</c:v>
                </c:pt>
                <c:pt idx="9">
                  <c:v>6</c:v>
                </c:pt>
                <c:pt idx="10">
                  <c:v>9</c:v>
                </c:pt>
                <c:pt idx="11">
                  <c:v>4</c:v>
                </c:pt>
                <c:pt idx="12">
                  <c:v>7</c:v>
                </c:pt>
                <c:pt idx="13">
                  <c:v>3</c:v>
                </c:pt>
                <c:pt idx="14">
                  <c:v>3</c:v>
                </c:pt>
                <c:pt idx="15">
                  <c:v>7</c:v>
                </c:pt>
                <c:pt idx="16">
                  <c:v>4</c:v>
                </c:pt>
                <c:pt idx="17">
                  <c:v>7</c:v>
                </c:pt>
                <c:pt idx="18">
                  <c:v>9</c:v>
                </c:pt>
                <c:pt idx="19">
                  <c:v>4</c:v>
                </c:pt>
                <c:pt idx="20">
                  <c:v>9</c:v>
                </c:pt>
                <c:pt idx="21">
                  <c:v>8</c:v>
                </c:pt>
                <c:pt idx="22">
                  <c:v>9</c:v>
                </c:pt>
                <c:pt idx="23">
                  <c:v>8</c:v>
                </c:pt>
                <c:pt idx="24">
                  <c:v>8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7</c:v>
                </c:pt>
                <c:pt idx="29">
                  <c:v>5</c:v>
                </c:pt>
                <c:pt idx="30">
                  <c:v>9</c:v>
                </c:pt>
                <c:pt idx="31">
                  <c:v>8</c:v>
                </c:pt>
                <c:pt idx="32">
                  <c:v>4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7</c:v>
                </c:pt>
                <c:pt idx="37">
                  <c:v>8</c:v>
                </c:pt>
                <c:pt idx="38">
                  <c:v>8</c:v>
                </c:pt>
                <c:pt idx="39">
                  <c:v>10</c:v>
                </c:pt>
                <c:pt idx="40">
                  <c:v>8</c:v>
                </c:pt>
                <c:pt idx="41">
                  <c:v>9</c:v>
                </c:pt>
                <c:pt idx="42">
                  <c:v>10</c:v>
                </c:pt>
                <c:pt idx="43">
                  <c:v>10</c:v>
                </c:pt>
                <c:pt idx="44">
                  <c:v>8</c:v>
                </c:pt>
                <c:pt idx="45">
                  <c:v>7</c:v>
                </c:pt>
                <c:pt idx="46">
                  <c:v>10</c:v>
                </c:pt>
                <c:pt idx="47">
                  <c:v>4</c:v>
                </c:pt>
              </c:numCache>
            </c:numRef>
          </c:xVal>
          <c:yVal>
            <c:numRef>
              <c:f>General!$F$167:$F$214</c:f>
              <c:numCache>
                <c:formatCode>General</c:formatCode>
                <c:ptCount val="48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7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3</c:v>
                </c:pt>
                <c:pt idx="9">
                  <c:v>4</c:v>
                </c:pt>
                <c:pt idx="10">
                  <c:v>7</c:v>
                </c:pt>
                <c:pt idx="11">
                  <c:v>3</c:v>
                </c:pt>
                <c:pt idx="12">
                  <c:v>6</c:v>
                </c:pt>
                <c:pt idx="13">
                  <c:v>7</c:v>
                </c:pt>
                <c:pt idx="14">
                  <c:v>4</c:v>
                </c:pt>
                <c:pt idx="15">
                  <c:v>7</c:v>
                </c:pt>
                <c:pt idx="16">
                  <c:v>6</c:v>
                </c:pt>
                <c:pt idx="17">
                  <c:v>6</c:v>
                </c:pt>
                <c:pt idx="18">
                  <c:v>7</c:v>
                </c:pt>
                <c:pt idx="19">
                  <c:v>3</c:v>
                </c:pt>
                <c:pt idx="20">
                  <c:v>6</c:v>
                </c:pt>
                <c:pt idx="21">
                  <c:v>7</c:v>
                </c:pt>
                <c:pt idx="22">
                  <c:v>7</c:v>
                </c:pt>
                <c:pt idx="23">
                  <c:v>10</c:v>
                </c:pt>
                <c:pt idx="24">
                  <c:v>9</c:v>
                </c:pt>
                <c:pt idx="25">
                  <c:v>6</c:v>
                </c:pt>
                <c:pt idx="26">
                  <c:v>10</c:v>
                </c:pt>
                <c:pt idx="27">
                  <c:v>9</c:v>
                </c:pt>
                <c:pt idx="28">
                  <c:v>6</c:v>
                </c:pt>
                <c:pt idx="29">
                  <c:v>5</c:v>
                </c:pt>
                <c:pt idx="30">
                  <c:v>8</c:v>
                </c:pt>
                <c:pt idx="31">
                  <c:v>7</c:v>
                </c:pt>
                <c:pt idx="32">
                  <c:v>3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8</c:v>
                </c:pt>
                <c:pt idx="37">
                  <c:v>8</c:v>
                </c:pt>
                <c:pt idx="38">
                  <c:v>10</c:v>
                </c:pt>
                <c:pt idx="39">
                  <c:v>10</c:v>
                </c:pt>
                <c:pt idx="40">
                  <c:v>7</c:v>
                </c:pt>
                <c:pt idx="41">
                  <c:v>9</c:v>
                </c:pt>
                <c:pt idx="42">
                  <c:v>5</c:v>
                </c:pt>
                <c:pt idx="43">
                  <c:v>6</c:v>
                </c:pt>
                <c:pt idx="44">
                  <c:v>6</c:v>
                </c:pt>
                <c:pt idx="45">
                  <c:v>5</c:v>
                </c:pt>
                <c:pt idx="46">
                  <c:v>7</c:v>
                </c:pt>
                <c:pt idx="47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84-4878-86DE-01D99126C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608608"/>
        <c:axId val="830607296"/>
      </c:scatterChart>
      <c:valAx>
        <c:axId val="830608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0607296"/>
        <c:crosses val="autoZero"/>
        <c:crossBetween val="midCat"/>
      </c:valAx>
      <c:valAx>
        <c:axId val="830607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0608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Planning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General!$J$189:$J$200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6</c:v>
                </c:pt>
                <c:pt idx="3">
                  <c:v>3</c:v>
                </c:pt>
                <c:pt idx="4">
                  <c:v>7</c:v>
                </c:pt>
                <c:pt idx="5">
                  <c:v>8</c:v>
                </c:pt>
                <c:pt idx="6">
                  <c:v>8</c:v>
                </c:pt>
                <c:pt idx="7">
                  <c:v>5</c:v>
                </c:pt>
                <c:pt idx="8">
                  <c:v>5</c:v>
                </c:pt>
                <c:pt idx="9">
                  <c:v>8</c:v>
                </c:pt>
                <c:pt idx="10">
                  <c:v>9</c:v>
                </c:pt>
                <c:pt idx="11">
                  <c:v>7</c:v>
                </c:pt>
              </c:numCache>
            </c:numRef>
          </c:xVal>
          <c:yVal>
            <c:numRef>
              <c:f>General!$L$189:$L$200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4</c:v>
                </c:pt>
                <c:pt idx="3">
                  <c:v>7</c:v>
                </c:pt>
                <c:pt idx="4">
                  <c:v>6</c:v>
                </c:pt>
                <c:pt idx="5">
                  <c:v>7</c:v>
                </c:pt>
                <c:pt idx="6">
                  <c:v>6</c:v>
                </c:pt>
                <c:pt idx="7">
                  <c:v>5</c:v>
                </c:pt>
                <c:pt idx="8">
                  <c:v>5</c:v>
                </c:pt>
                <c:pt idx="9">
                  <c:v>8</c:v>
                </c:pt>
                <c:pt idx="10">
                  <c:v>9</c:v>
                </c:pt>
                <c:pt idx="11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99-445C-83DF-62994BE48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958960"/>
        <c:axId val="788961256"/>
      </c:scatterChart>
      <c:valAx>
        <c:axId val="788958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961256"/>
        <c:crosses val="autoZero"/>
        <c:crossBetween val="midCat"/>
      </c:valAx>
      <c:valAx>
        <c:axId val="78896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958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Implementing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General!$J$211:$J$222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9</c:v>
                </c:pt>
                <c:pt idx="3">
                  <c:v>3</c:v>
                </c:pt>
                <c:pt idx="4">
                  <c:v>9</c:v>
                </c:pt>
                <c:pt idx="5">
                  <c:v>9</c:v>
                </c:pt>
                <c:pt idx="6">
                  <c:v>8</c:v>
                </c:pt>
                <c:pt idx="7">
                  <c:v>9</c:v>
                </c:pt>
                <c:pt idx="8">
                  <c:v>5</c:v>
                </c:pt>
                <c:pt idx="9">
                  <c:v>8</c:v>
                </c:pt>
                <c:pt idx="10">
                  <c:v>10</c:v>
                </c:pt>
                <c:pt idx="11">
                  <c:v>10</c:v>
                </c:pt>
              </c:numCache>
            </c:numRef>
          </c:xVal>
          <c:yVal>
            <c:numRef>
              <c:f>General!$L$211:$L$222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7</c:v>
                </c:pt>
                <c:pt idx="3">
                  <c:v>4</c:v>
                </c:pt>
                <c:pt idx="4">
                  <c:v>7</c:v>
                </c:pt>
                <c:pt idx="5">
                  <c:v>7</c:v>
                </c:pt>
                <c:pt idx="6">
                  <c:v>10</c:v>
                </c:pt>
                <c:pt idx="7">
                  <c:v>8</c:v>
                </c:pt>
                <c:pt idx="8">
                  <c:v>5</c:v>
                </c:pt>
                <c:pt idx="9">
                  <c:v>10</c:v>
                </c:pt>
                <c:pt idx="10">
                  <c:v>5</c:v>
                </c:pt>
                <c:pt idx="11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CF-4454-AC0E-2A74FF743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3941376"/>
        <c:axId val="793940720"/>
      </c:scatterChart>
      <c:valAx>
        <c:axId val="793941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940720"/>
        <c:crosses val="autoZero"/>
        <c:crossBetween val="midCat"/>
      </c:valAx>
      <c:valAx>
        <c:axId val="793940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941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Conceptualizing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General!$R$168:$R$179</c:f>
              <c:numCache>
                <c:formatCode>General</c:formatCode>
                <c:ptCount val="12"/>
                <c:pt idx="0">
                  <c:v>8</c:v>
                </c:pt>
                <c:pt idx="1">
                  <c:v>8</c:v>
                </c:pt>
                <c:pt idx="2">
                  <c:v>7</c:v>
                </c:pt>
                <c:pt idx="3">
                  <c:v>7</c:v>
                </c:pt>
                <c:pt idx="4">
                  <c:v>4</c:v>
                </c:pt>
                <c:pt idx="5">
                  <c:v>9</c:v>
                </c:pt>
                <c:pt idx="6">
                  <c:v>8</c:v>
                </c:pt>
                <c:pt idx="7">
                  <c:v>7</c:v>
                </c:pt>
                <c:pt idx="8">
                  <c:v>4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</c:numCache>
            </c:numRef>
          </c:xVal>
          <c:yVal>
            <c:numRef>
              <c:f>General!$T$168:$T$179</c:f>
              <c:numCache>
                <c:formatCode>General</c:formatCode>
                <c:ptCount val="12"/>
                <c:pt idx="0">
                  <c:v>8</c:v>
                </c:pt>
                <c:pt idx="1">
                  <c:v>7</c:v>
                </c:pt>
                <c:pt idx="2">
                  <c:v>3</c:v>
                </c:pt>
                <c:pt idx="3">
                  <c:v>6</c:v>
                </c:pt>
                <c:pt idx="4">
                  <c:v>6</c:v>
                </c:pt>
                <c:pt idx="5">
                  <c:v>6</c:v>
                </c:pt>
                <c:pt idx="6">
                  <c:v>9</c:v>
                </c:pt>
                <c:pt idx="7">
                  <c:v>6</c:v>
                </c:pt>
                <c:pt idx="8">
                  <c:v>3</c:v>
                </c:pt>
                <c:pt idx="9">
                  <c:v>8</c:v>
                </c:pt>
                <c:pt idx="10">
                  <c:v>7</c:v>
                </c:pt>
                <c:pt idx="11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80-41FB-82CE-F7778794B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557888"/>
        <c:axId val="756553952"/>
      </c:scatterChart>
      <c:valAx>
        <c:axId val="7565578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553952"/>
        <c:crosses val="autoZero"/>
        <c:crossBetween val="midCat"/>
      </c:valAx>
      <c:valAx>
        <c:axId val="75655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557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Closing/Completing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General!$J$233:$J$244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4</c:v>
                </c:pt>
                <c:pt idx="3">
                  <c:v>7</c:v>
                </c:pt>
                <c:pt idx="4">
                  <c:v>4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5</c:v>
                </c:pt>
                <c:pt idx="9">
                  <c:v>10</c:v>
                </c:pt>
                <c:pt idx="10">
                  <c:v>10</c:v>
                </c:pt>
                <c:pt idx="11">
                  <c:v>4</c:v>
                </c:pt>
              </c:numCache>
            </c:numRef>
          </c:xVal>
          <c:yVal>
            <c:numRef>
              <c:f>General!$L$233:$L$244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3</c:v>
                </c:pt>
                <c:pt idx="3">
                  <c:v>7</c:v>
                </c:pt>
                <c:pt idx="4">
                  <c:v>3</c:v>
                </c:pt>
                <c:pt idx="5">
                  <c:v>10</c:v>
                </c:pt>
                <c:pt idx="6">
                  <c:v>9</c:v>
                </c:pt>
                <c:pt idx="7">
                  <c:v>7</c:v>
                </c:pt>
                <c:pt idx="8">
                  <c:v>5</c:v>
                </c:pt>
                <c:pt idx="9">
                  <c:v>10</c:v>
                </c:pt>
                <c:pt idx="10">
                  <c:v>6</c:v>
                </c:pt>
                <c:pt idx="11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FE-49CC-90ED-32D2C3CE6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659896"/>
        <c:axId val="756653008"/>
      </c:scatterChart>
      <c:valAx>
        <c:axId val="756659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653008"/>
        <c:crosses val="autoZero"/>
        <c:crossBetween val="midCat"/>
      </c:valAx>
      <c:valAx>
        <c:axId val="756653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659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Stakeholder 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302-4726-BDF6-FDEEE6CE1BA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302-4726-BDF6-FDEEE6CE1BA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302-4726-BDF6-FDEEE6CE1BA3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0302-4726-BDF6-FDEEE6CE1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General!$J$255:$J$258</c:f>
              <c:numCache>
                <c:formatCode>General</c:formatCode>
                <c:ptCount val="4"/>
                <c:pt idx="0">
                  <c:v>3.7833333333333332</c:v>
                </c:pt>
                <c:pt idx="1">
                  <c:v>3.6166666666666667</c:v>
                </c:pt>
                <c:pt idx="2">
                  <c:v>3.6166666666666667</c:v>
                </c:pt>
                <c:pt idx="3">
                  <c:v>3.8</c:v>
                </c:pt>
              </c:numCache>
            </c:numRef>
          </c:xVal>
          <c:yVal>
            <c:numRef>
              <c:f>General!$K$255:$K$258</c:f>
              <c:numCache>
                <c:formatCode>General</c:formatCode>
                <c:ptCount val="4"/>
                <c:pt idx="0">
                  <c:v>4.2416666666666663</c:v>
                </c:pt>
                <c:pt idx="1">
                  <c:v>3.9</c:v>
                </c:pt>
                <c:pt idx="2">
                  <c:v>4.041666666666667</c:v>
                </c:pt>
                <c:pt idx="3">
                  <c:v>4.0083333333333337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02-4726-BDF6-FDEEE6CE1BA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313371632"/>
        <c:axId val="907284552"/>
      </c:scatterChart>
      <c:valAx>
        <c:axId val="313371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7284552"/>
        <c:crosses val="autoZero"/>
        <c:crossBetween val="midCat"/>
      </c:valAx>
      <c:valAx>
        <c:axId val="907284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337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Power and</a:t>
            </a:r>
            <a:r>
              <a:rPr lang="en-US" baseline="0"/>
              <a:t> Interest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General!$U$255:$U$738</c:f>
              <c:numCache>
                <c:formatCode>General</c:formatCode>
                <c:ptCount val="48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6</c:v>
                </c:pt>
                <c:pt idx="5">
                  <c:v>6</c:v>
                </c:pt>
                <c:pt idx="6">
                  <c:v>6</c:v>
                </c:pt>
                <c:pt idx="7">
                  <c:v>5</c:v>
                </c:pt>
                <c:pt idx="8">
                  <c:v>2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5</c:v>
                </c:pt>
                <c:pt idx="13">
                  <c:v>6</c:v>
                </c:pt>
                <c:pt idx="14">
                  <c:v>4</c:v>
                </c:pt>
                <c:pt idx="15">
                  <c:v>5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7</c:v>
                </c:pt>
                <c:pt idx="21">
                  <c:v>7</c:v>
                </c:pt>
                <c:pt idx="22">
                  <c:v>7</c:v>
                </c:pt>
                <c:pt idx="23">
                  <c:v>5</c:v>
                </c:pt>
                <c:pt idx="24">
                  <c:v>6</c:v>
                </c:pt>
                <c:pt idx="25">
                  <c:v>6</c:v>
                </c:pt>
                <c:pt idx="26">
                  <c:v>6</c:v>
                </c:pt>
                <c:pt idx="27">
                  <c:v>6</c:v>
                </c:pt>
                <c:pt idx="28">
                  <c:v>6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2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2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5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5</c:v>
                </c:pt>
                <c:pt idx="61">
                  <c:v>5</c:v>
                </c:pt>
                <c:pt idx="62">
                  <c:v>5</c:v>
                </c:pt>
                <c:pt idx="63">
                  <c:v>5</c:v>
                </c:pt>
                <c:pt idx="64">
                  <c:v>5</c:v>
                </c:pt>
                <c:pt idx="65">
                  <c:v>5</c:v>
                </c:pt>
                <c:pt idx="66">
                  <c:v>5</c:v>
                </c:pt>
                <c:pt idx="67">
                  <c:v>5</c:v>
                </c:pt>
                <c:pt idx="68">
                  <c:v>5</c:v>
                </c:pt>
                <c:pt idx="69">
                  <c:v>5</c:v>
                </c:pt>
                <c:pt idx="70">
                  <c:v>5</c:v>
                </c:pt>
                <c:pt idx="71">
                  <c:v>5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3</c:v>
                </c:pt>
                <c:pt idx="81">
                  <c:v>3</c:v>
                </c:pt>
                <c:pt idx="82">
                  <c:v>5</c:v>
                </c:pt>
                <c:pt idx="83">
                  <c:v>3</c:v>
                </c:pt>
                <c:pt idx="84">
                  <c:v>5</c:v>
                </c:pt>
                <c:pt idx="85">
                  <c:v>5</c:v>
                </c:pt>
                <c:pt idx="86">
                  <c:v>6</c:v>
                </c:pt>
                <c:pt idx="87">
                  <c:v>2</c:v>
                </c:pt>
                <c:pt idx="88">
                  <c:v>6</c:v>
                </c:pt>
                <c:pt idx="89">
                  <c:v>6</c:v>
                </c:pt>
                <c:pt idx="90">
                  <c:v>4</c:v>
                </c:pt>
                <c:pt idx="91">
                  <c:v>7</c:v>
                </c:pt>
                <c:pt idx="92">
                  <c:v>2</c:v>
                </c:pt>
                <c:pt idx="93">
                  <c:v>3</c:v>
                </c:pt>
                <c:pt idx="94">
                  <c:v>5</c:v>
                </c:pt>
                <c:pt idx="95">
                  <c:v>2</c:v>
                </c:pt>
                <c:pt idx="96">
                  <c:v>6</c:v>
                </c:pt>
                <c:pt idx="97">
                  <c:v>5</c:v>
                </c:pt>
                <c:pt idx="98">
                  <c:v>3</c:v>
                </c:pt>
                <c:pt idx="99">
                  <c:v>4</c:v>
                </c:pt>
                <c:pt idx="100">
                  <c:v>3</c:v>
                </c:pt>
                <c:pt idx="101">
                  <c:v>5</c:v>
                </c:pt>
                <c:pt idx="102">
                  <c:v>3</c:v>
                </c:pt>
                <c:pt idx="103">
                  <c:v>4</c:v>
                </c:pt>
                <c:pt idx="104">
                  <c:v>3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4</c:v>
                </c:pt>
                <c:pt idx="109">
                  <c:v>4</c:v>
                </c:pt>
                <c:pt idx="110">
                  <c:v>3</c:v>
                </c:pt>
                <c:pt idx="111">
                  <c:v>4</c:v>
                </c:pt>
                <c:pt idx="112">
                  <c:v>5</c:v>
                </c:pt>
                <c:pt idx="113">
                  <c:v>2</c:v>
                </c:pt>
                <c:pt idx="114">
                  <c:v>2</c:v>
                </c:pt>
                <c:pt idx="115">
                  <c:v>7</c:v>
                </c:pt>
                <c:pt idx="116">
                  <c:v>2</c:v>
                </c:pt>
                <c:pt idx="117">
                  <c:v>2</c:v>
                </c:pt>
                <c:pt idx="118">
                  <c:v>1</c:v>
                </c:pt>
                <c:pt idx="119">
                  <c:v>5</c:v>
                </c:pt>
                <c:pt idx="120">
                  <c:v>5</c:v>
                </c:pt>
                <c:pt idx="121">
                  <c:v>6</c:v>
                </c:pt>
                <c:pt idx="122">
                  <c:v>3</c:v>
                </c:pt>
                <c:pt idx="123">
                  <c:v>7</c:v>
                </c:pt>
                <c:pt idx="124">
                  <c:v>6</c:v>
                </c:pt>
                <c:pt idx="125">
                  <c:v>6</c:v>
                </c:pt>
                <c:pt idx="126">
                  <c:v>3</c:v>
                </c:pt>
                <c:pt idx="127">
                  <c:v>7</c:v>
                </c:pt>
                <c:pt idx="128">
                  <c:v>2</c:v>
                </c:pt>
                <c:pt idx="129">
                  <c:v>2</c:v>
                </c:pt>
                <c:pt idx="130">
                  <c:v>1</c:v>
                </c:pt>
                <c:pt idx="131">
                  <c:v>1</c:v>
                </c:pt>
                <c:pt idx="132">
                  <c:v>4</c:v>
                </c:pt>
                <c:pt idx="133">
                  <c:v>6</c:v>
                </c:pt>
                <c:pt idx="134">
                  <c:v>6</c:v>
                </c:pt>
                <c:pt idx="135">
                  <c:v>7</c:v>
                </c:pt>
                <c:pt idx="136">
                  <c:v>5</c:v>
                </c:pt>
                <c:pt idx="137">
                  <c:v>6</c:v>
                </c:pt>
                <c:pt idx="138">
                  <c:v>1</c:v>
                </c:pt>
                <c:pt idx="139">
                  <c:v>1</c:v>
                </c:pt>
                <c:pt idx="140">
                  <c:v>6</c:v>
                </c:pt>
                <c:pt idx="141">
                  <c:v>2</c:v>
                </c:pt>
                <c:pt idx="142">
                  <c:v>1</c:v>
                </c:pt>
                <c:pt idx="143">
                  <c:v>4</c:v>
                </c:pt>
                <c:pt idx="144">
                  <c:v>5</c:v>
                </c:pt>
                <c:pt idx="145">
                  <c:v>2</c:v>
                </c:pt>
                <c:pt idx="146">
                  <c:v>1</c:v>
                </c:pt>
                <c:pt idx="147">
                  <c:v>4</c:v>
                </c:pt>
                <c:pt idx="148">
                  <c:v>6</c:v>
                </c:pt>
                <c:pt idx="149">
                  <c:v>6</c:v>
                </c:pt>
                <c:pt idx="150">
                  <c:v>7</c:v>
                </c:pt>
                <c:pt idx="151">
                  <c:v>7</c:v>
                </c:pt>
                <c:pt idx="152">
                  <c:v>4</c:v>
                </c:pt>
                <c:pt idx="153">
                  <c:v>3</c:v>
                </c:pt>
                <c:pt idx="154">
                  <c:v>1</c:v>
                </c:pt>
                <c:pt idx="155">
                  <c:v>4</c:v>
                </c:pt>
                <c:pt idx="156">
                  <c:v>4</c:v>
                </c:pt>
                <c:pt idx="157">
                  <c:v>3</c:v>
                </c:pt>
                <c:pt idx="158">
                  <c:v>1</c:v>
                </c:pt>
                <c:pt idx="159">
                  <c:v>4</c:v>
                </c:pt>
                <c:pt idx="160">
                  <c:v>7</c:v>
                </c:pt>
                <c:pt idx="161">
                  <c:v>7</c:v>
                </c:pt>
                <c:pt idx="162">
                  <c:v>7</c:v>
                </c:pt>
                <c:pt idx="163">
                  <c:v>7</c:v>
                </c:pt>
                <c:pt idx="164">
                  <c:v>6</c:v>
                </c:pt>
                <c:pt idx="165">
                  <c:v>6</c:v>
                </c:pt>
                <c:pt idx="166">
                  <c:v>6</c:v>
                </c:pt>
                <c:pt idx="167">
                  <c:v>6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6</c:v>
                </c:pt>
                <c:pt idx="173">
                  <c:v>4</c:v>
                </c:pt>
                <c:pt idx="174">
                  <c:v>5</c:v>
                </c:pt>
                <c:pt idx="175">
                  <c:v>3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7</c:v>
                </c:pt>
                <c:pt idx="181">
                  <c:v>4</c:v>
                </c:pt>
                <c:pt idx="182">
                  <c:v>5</c:v>
                </c:pt>
                <c:pt idx="183">
                  <c:v>6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7</c:v>
                </c:pt>
                <c:pt idx="189">
                  <c:v>7</c:v>
                </c:pt>
                <c:pt idx="190">
                  <c:v>7</c:v>
                </c:pt>
                <c:pt idx="191">
                  <c:v>6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2</c:v>
                </c:pt>
                <c:pt idx="201">
                  <c:v>4</c:v>
                </c:pt>
                <c:pt idx="202">
                  <c:v>5</c:v>
                </c:pt>
                <c:pt idx="203">
                  <c:v>5</c:v>
                </c:pt>
                <c:pt idx="204">
                  <c:v>2</c:v>
                </c:pt>
                <c:pt idx="205">
                  <c:v>2</c:v>
                </c:pt>
                <c:pt idx="206">
                  <c:v>4</c:v>
                </c:pt>
                <c:pt idx="207">
                  <c:v>2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6</c:v>
                </c:pt>
                <c:pt idx="213">
                  <c:v>5</c:v>
                </c:pt>
                <c:pt idx="214">
                  <c:v>7</c:v>
                </c:pt>
                <c:pt idx="215">
                  <c:v>7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4</c:v>
                </c:pt>
                <c:pt idx="225">
                  <c:v>2</c:v>
                </c:pt>
                <c:pt idx="226">
                  <c:v>6</c:v>
                </c:pt>
                <c:pt idx="227">
                  <c:v>6</c:v>
                </c:pt>
                <c:pt idx="228">
                  <c:v>3</c:v>
                </c:pt>
                <c:pt idx="229">
                  <c:v>2</c:v>
                </c:pt>
                <c:pt idx="230">
                  <c:v>7</c:v>
                </c:pt>
                <c:pt idx="231">
                  <c:v>7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5</c:v>
                </c:pt>
                <c:pt idx="241">
                  <c:v>4</c:v>
                </c:pt>
                <c:pt idx="242">
                  <c:v>5</c:v>
                </c:pt>
                <c:pt idx="243">
                  <c:v>5</c:v>
                </c:pt>
                <c:pt idx="244">
                  <c:v>4</c:v>
                </c:pt>
                <c:pt idx="245">
                  <c:v>3</c:v>
                </c:pt>
                <c:pt idx="246">
                  <c:v>4</c:v>
                </c:pt>
                <c:pt idx="247">
                  <c:v>4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5</c:v>
                </c:pt>
                <c:pt idx="253">
                  <c:v>5</c:v>
                </c:pt>
                <c:pt idx="254">
                  <c:v>5</c:v>
                </c:pt>
                <c:pt idx="255">
                  <c:v>4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6</c:v>
                </c:pt>
                <c:pt idx="261">
                  <c:v>6</c:v>
                </c:pt>
                <c:pt idx="262">
                  <c:v>4</c:v>
                </c:pt>
                <c:pt idx="263">
                  <c:v>3</c:v>
                </c:pt>
                <c:pt idx="264">
                  <c:v>3</c:v>
                </c:pt>
                <c:pt idx="265">
                  <c:v>3</c:v>
                </c:pt>
                <c:pt idx="266">
                  <c:v>3</c:v>
                </c:pt>
                <c:pt idx="267">
                  <c:v>3</c:v>
                </c:pt>
                <c:pt idx="268">
                  <c:v>7</c:v>
                </c:pt>
                <c:pt idx="269">
                  <c:v>7</c:v>
                </c:pt>
                <c:pt idx="270">
                  <c:v>7</c:v>
                </c:pt>
                <c:pt idx="271">
                  <c:v>7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3</c:v>
                </c:pt>
                <c:pt idx="281">
                  <c:v>5</c:v>
                </c:pt>
                <c:pt idx="282">
                  <c:v>5</c:v>
                </c:pt>
                <c:pt idx="283">
                  <c:v>6</c:v>
                </c:pt>
                <c:pt idx="284">
                  <c:v>2</c:v>
                </c:pt>
                <c:pt idx="285">
                  <c:v>5</c:v>
                </c:pt>
                <c:pt idx="286">
                  <c:v>5</c:v>
                </c:pt>
                <c:pt idx="287">
                  <c:v>5</c:v>
                </c:pt>
                <c:pt idx="288">
                  <c:v>2</c:v>
                </c:pt>
                <c:pt idx="289">
                  <c:v>1</c:v>
                </c:pt>
                <c:pt idx="290">
                  <c:v>3</c:v>
                </c:pt>
                <c:pt idx="291">
                  <c:v>3</c:v>
                </c:pt>
                <c:pt idx="292">
                  <c:v>6</c:v>
                </c:pt>
                <c:pt idx="293">
                  <c:v>6</c:v>
                </c:pt>
                <c:pt idx="294">
                  <c:v>6</c:v>
                </c:pt>
                <c:pt idx="295">
                  <c:v>6</c:v>
                </c:pt>
                <c:pt idx="296">
                  <c:v>1</c:v>
                </c:pt>
                <c:pt idx="297">
                  <c:v>1</c:v>
                </c:pt>
                <c:pt idx="298">
                  <c:v>2</c:v>
                </c:pt>
                <c:pt idx="299">
                  <c:v>3</c:v>
                </c:pt>
                <c:pt idx="300">
                  <c:v>5</c:v>
                </c:pt>
                <c:pt idx="301">
                  <c:v>2</c:v>
                </c:pt>
                <c:pt idx="302">
                  <c:v>3</c:v>
                </c:pt>
                <c:pt idx="303">
                  <c:v>3</c:v>
                </c:pt>
                <c:pt idx="304">
                  <c:v>5</c:v>
                </c:pt>
                <c:pt idx="305">
                  <c:v>3</c:v>
                </c:pt>
                <c:pt idx="306">
                  <c:v>6</c:v>
                </c:pt>
                <c:pt idx="307">
                  <c:v>5</c:v>
                </c:pt>
                <c:pt idx="308">
                  <c:v>7</c:v>
                </c:pt>
                <c:pt idx="309">
                  <c:v>7</c:v>
                </c:pt>
                <c:pt idx="310">
                  <c:v>7</c:v>
                </c:pt>
                <c:pt idx="311">
                  <c:v>7</c:v>
                </c:pt>
                <c:pt idx="312">
                  <c:v>3</c:v>
                </c:pt>
                <c:pt idx="313">
                  <c:v>2</c:v>
                </c:pt>
                <c:pt idx="314">
                  <c:v>3</c:v>
                </c:pt>
                <c:pt idx="315">
                  <c:v>4</c:v>
                </c:pt>
                <c:pt idx="316">
                  <c:v>1</c:v>
                </c:pt>
                <c:pt idx="317">
                  <c:v>2</c:v>
                </c:pt>
                <c:pt idx="318">
                  <c:v>1</c:v>
                </c:pt>
                <c:pt idx="319">
                  <c:v>2</c:v>
                </c:pt>
                <c:pt idx="320">
                  <c:v>3</c:v>
                </c:pt>
                <c:pt idx="321">
                  <c:v>4</c:v>
                </c:pt>
                <c:pt idx="322">
                  <c:v>4</c:v>
                </c:pt>
                <c:pt idx="323">
                  <c:v>4</c:v>
                </c:pt>
                <c:pt idx="324">
                  <c:v>4</c:v>
                </c:pt>
                <c:pt idx="325">
                  <c:v>4</c:v>
                </c:pt>
                <c:pt idx="326">
                  <c:v>4</c:v>
                </c:pt>
                <c:pt idx="327">
                  <c:v>4</c:v>
                </c:pt>
                <c:pt idx="328">
                  <c:v>4</c:v>
                </c:pt>
                <c:pt idx="329">
                  <c:v>4</c:v>
                </c:pt>
                <c:pt idx="330">
                  <c:v>4</c:v>
                </c:pt>
                <c:pt idx="331">
                  <c:v>4</c:v>
                </c:pt>
                <c:pt idx="332">
                  <c:v>5</c:v>
                </c:pt>
                <c:pt idx="333">
                  <c:v>4</c:v>
                </c:pt>
                <c:pt idx="334">
                  <c:v>4</c:v>
                </c:pt>
                <c:pt idx="335">
                  <c:v>4</c:v>
                </c:pt>
                <c:pt idx="336">
                  <c:v>3</c:v>
                </c:pt>
                <c:pt idx="337">
                  <c:v>4</c:v>
                </c:pt>
                <c:pt idx="338">
                  <c:v>4</c:v>
                </c:pt>
                <c:pt idx="339">
                  <c:v>4</c:v>
                </c:pt>
                <c:pt idx="340">
                  <c:v>3</c:v>
                </c:pt>
                <c:pt idx="341">
                  <c:v>4</c:v>
                </c:pt>
                <c:pt idx="342">
                  <c:v>4</c:v>
                </c:pt>
                <c:pt idx="343">
                  <c:v>4</c:v>
                </c:pt>
                <c:pt idx="344">
                  <c:v>3</c:v>
                </c:pt>
                <c:pt idx="345">
                  <c:v>4</c:v>
                </c:pt>
                <c:pt idx="346">
                  <c:v>4</c:v>
                </c:pt>
                <c:pt idx="347">
                  <c:v>4</c:v>
                </c:pt>
                <c:pt idx="348">
                  <c:v>4</c:v>
                </c:pt>
                <c:pt idx="349">
                  <c:v>4</c:v>
                </c:pt>
                <c:pt idx="350">
                  <c:v>4</c:v>
                </c:pt>
                <c:pt idx="351">
                  <c:v>4</c:v>
                </c:pt>
                <c:pt idx="352">
                  <c:v>4</c:v>
                </c:pt>
                <c:pt idx="353">
                  <c:v>4</c:v>
                </c:pt>
                <c:pt idx="354">
                  <c:v>4</c:v>
                </c:pt>
                <c:pt idx="355">
                  <c:v>4</c:v>
                </c:pt>
                <c:pt idx="356">
                  <c:v>4</c:v>
                </c:pt>
                <c:pt idx="357">
                  <c:v>4</c:v>
                </c:pt>
                <c:pt idx="358">
                  <c:v>4</c:v>
                </c:pt>
                <c:pt idx="359">
                  <c:v>4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4</c:v>
                </c:pt>
                <c:pt idx="364">
                  <c:v>5</c:v>
                </c:pt>
                <c:pt idx="365">
                  <c:v>4</c:v>
                </c:pt>
                <c:pt idx="366">
                  <c:v>5</c:v>
                </c:pt>
                <c:pt idx="367">
                  <c:v>4</c:v>
                </c:pt>
                <c:pt idx="368">
                  <c:v>4</c:v>
                </c:pt>
                <c:pt idx="369">
                  <c:v>3</c:v>
                </c:pt>
                <c:pt idx="370">
                  <c:v>4</c:v>
                </c:pt>
                <c:pt idx="371">
                  <c:v>3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6</c:v>
                </c:pt>
                <c:pt idx="377">
                  <c:v>5</c:v>
                </c:pt>
                <c:pt idx="378">
                  <c:v>6</c:v>
                </c:pt>
                <c:pt idx="379">
                  <c:v>5</c:v>
                </c:pt>
                <c:pt idx="380">
                  <c:v>7</c:v>
                </c:pt>
                <c:pt idx="381">
                  <c:v>7</c:v>
                </c:pt>
                <c:pt idx="382">
                  <c:v>1</c:v>
                </c:pt>
                <c:pt idx="383">
                  <c:v>7</c:v>
                </c:pt>
                <c:pt idx="384">
                  <c:v>7</c:v>
                </c:pt>
                <c:pt idx="385">
                  <c:v>6</c:v>
                </c:pt>
                <c:pt idx="386">
                  <c:v>7</c:v>
                </c:pt>
                <c:pt idx="387">
                  <c:v>6</c:v>
                </c:pt>
                <c:pt idx="388">
                  <c:v>5</c:v>
                </c:pt>
                <c:pt idx="389">
                  <c:v>5</c:v>
                </c:pt>
                <c:pt idx="390">
                  <c:v>7</c:v>
                </c:pt>
                <c:pt idx="391">
                  <c:v>5</c:v>
                </c:pt>
                <c:pt idx="392">
                  <c:v>6</c:v>
                </c:pt>
                <c:pt idx="393">
                  <c:v>7</c:v>
                </c:pt>
                <c:pt idx="394">
                  <c:v>7</c:v>
                </c:pt>
                <c:pt idx="395">
                  <c:v>7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5</c:v>
                </c:pt>
                <c:pt idx="405">
                  <c:v>6</c:v>
                </c:pt>
                <c:pt idx="406">
                  <c:v>5</c:v>
                </c:pt>
                <c:pt idx="407">
                  <c:v>7</c:v>
                </c:pt>
                <c:pt idx="408">
                  <c:v>6</c:v>
                </c:pt>
                <c:pt idx="409">
                  <c:v>5</c:v>
                </c:pt>
                <c:pt idx="410">
                  <c:v>5</c:v>
                </c:pt>
                <c:pt idx="411">
                  <c:v>4</c:v>
                </c:pt>
                <c:pt idx="412">
                  <c:v>2</c:v>
                </c:pt>
                <c:pt idx="413">
                  <c:v>3</c:v>
                </c:pt>
                <c:pt idx="414">
                  <c:v>2</c:v>
                </c:pt>
                <c:pt idx="415">
                  <c:v>1</c:v>
                </c:pt>
                <c:pt idx="416">
                  <c:v>7</c:v>
                </c:pt>
                <c:pt idx="417">
                  <c:v>7</c:v>
                </c:pt>
                <c:pt idx="418">
                  <c:v>7</c:v>
                </c:pt>
                <c:pt idx="419">
                  <c:v>7</c:v>
                </c:pt>
                <c:pt idx="420">
                  <c:v>3</c:v>
                </c:pt>
                <c:pt idx="421">
                  <c:v>2</c:v>
                </c:pt>
                <c:pt idx="422">
                  <c:v>2</c:v>
                </c:pt>
                <c:pt idx="423">
                  <c:v>2</c:v>
                </c:pt>
                <c:pt idx="424">
                  <c:v>7</c:v>
                </c:pt>
                <c:pt idx="425">
                  <c:v>7</c:v>
                </c:pt>
                <c:pt idx="426">
                  <c:v>7</c:v>
                </c:pt>
                <c:pt idx="427">
                  <c:v>7</c:v>
                </c:pt>
                <c:pt idx="428">
                  <c:v>4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7</c:v>
                </c:pt>
                <c:pt idx="433">
                  <c:v>7</c:v>
                </c:pt>
                <c:pt idx="434">
                  <c:v>7</c:v>
                </c:pt>
                <c:pt idx="435">
                  <c:v>7</c:v>
                </c:pt>
                <c:pt idx="436">
                  <c:v>2</c:v>
                </c:pt>
                <c:pt idx="437">
                  <c:v>1</c:v>
                </c:pt>
                <c:pt idx="438">
                  <c:v>1</c:v>
                </c:pt>
                <c:pt idx="439">
                  <c:v>2</c:v>
                </c:pt>
                <c:pt idx="440">
                  <c:v>2</c:v>
                </c:pt>
                <c:pt idx="441">
                  <c:v>1</c:v>
                </c:pt>
                <c:pt idx="442">
                  <c:v>1</c:v>
                </c:pt>
                <c:pt idx="443">
                  <c:v>2</c:v>
                </c:pt>
                <c:pt idx="444">
                  <c:v>4</c:v>
                </c:pt>
                <c:pt idx="445">
                  <c:v>6</c:v>
                </c:pt>
                <c:pt idx="446">
                  <c:v>6</c:v>
                </c:pt>
                <c:pt idx="447">
                  <c:v>6</c:v>
                </c:pt>
                <c:pt idx="448">
                  <c:v>5</c:v>
                </c:pt>
                <c:pt idx="449">
                  <c:v>6</c:v>
                </c:pt>
                <c:pt idx="450">
                  <c:v>6</c:v>
                </c:pt>
                <c:pt idx="451">
                  <c:v>6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3</c:v>
                </c:pt>
                <c:pt idx="457">
                  <c:v>3</c:v>
                </c:pt>
                <c:pt idx="458">
                  <c:v>4</c:v>
                </c:pt>
                <c:pt idx="459">
                  <c:v>2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6</c:v>
                </c:pt>
                <c:pt idx="465">
                  <c:v>6</c:v>
                </c:pt>
                <c:pt idx="466">
                  <c:v>6</c:v>
                </c:pt>
                <c:pt idx="467">
                  <c:v>6</c:v>
                </c:pt>
                <c:pt idx="468">
                  <c:v>3</c:v>
                </c:pt>
                <c:pt idx="469">
                  <c:v>4</c:v>
                </c:pt>
                <c:pt idx="470">
                  <c:v>4</c:v>
                </c:pt>
                <c:pt idx="471">
                  <c:v>2</c:v>
                </c:pt>
                <c:pt idx="472">
                  <c:v>6</c:v>
                </c:pt>
                <c:pt idx="473">
                  <c:v>6</c:v>
                </c:pt>
                <c:pt idx="474">
                  <c:v>6</c:v>
                </c:pt>
                <c:pt idx="475">
                  <c:v>6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</c:numCache>
            </c:numRef>
          </c:xVal>
          <c:yVal>
            <c:numRef>
              <c:f>General!$V$255:$V$738</c:f>
              <c:numCache>
                <c:formatCode>General</c:formatCode>
                <c:ptCount val="48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6</c:v>
                </c:pt>
                <c:pt idx="5">
                  <c:v>6</c:v>
                </c:pt>
                <c:pt idx="6">
                  <c:v>6</c:v>
                </c:pt>
                <c:pt idx="7">
                  <c:v>5</c:v>
                </c:pt>
                <c:pt idx="8">
                  <c:v>5</c:v>
                </c:pt>
                <c:pt idx="9">
                  <c:v>4</c:v>
                </c:pt>
                <c:pt idx="10">
                  <c:v>4</c:v>
                </c:pt>
                <c:pt idx="11">
                  <c:v>2</c:v>
                </c:pt>
                <c:pt idx="12">
                  <c:v>7</c:v>
                </c:pt>
                <c:pt idx="13">
                  <c:v>7</c:v>
                </c:pt>
                <c:pt idx="14">
                  <c:v>7</c:v>
                </c:pt>
                <c:pt idx="15">
                  <c:v>6</c:v>
                </c:pt>
                <c:pt idx="16">
                  <c:v>5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7</c:v>
                </c:pt>
                <c:pt idx="21">
                  <c:v>7</c:v>
                </c:pt>
                <c:pt idx="22">
                  <c:v>7</c:v>
                </c:pt>
                <c:pt idx="23">
                  <c:v>6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6</c:v>
                </c:pt>
                <c:pt idx="32">
                  <c:v>6</c:v>
                </c:pt>
                <c:pt idx="33">
                  <c:v>5</c:v>
                </c:pt>
                <c:pt idx="34">
                  <c:v>2</c:v>
                </c:pt>
                <c:pt idx="35">
                  <c:v>1</c:v>
                </c:pt>
                <c:pt idx="36">
                  <c:v>5</c:v>
                </c:pt>
                <c:pt idx="37">
                  <c:v>2</c:v>
                </c:pt>
                <c:pt idx="38">
                  <c:v>2</c:v>
                </c:pt>
                <c:pt idx="39">
                  <c:v>1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5</c:v>
                </c:pt>
                <c:pt idx="47">
                  <c:v>5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4</c:v>
                </c:pt>
                <c:pt idx="52">
                  <c:v>4</c:v>
                </c:pt>
                <c:pt idx="53">
                  <c:v>5</c:v>
                </c:pt>
                <c:pt idx="54">
                  <c:v>4</c:v>
                </c:pt>
                <c:pt idx="55">
                  <c:v>5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6</c:v>
                </c:pt>
                <c:pt idx="61">
                  <c:v>5</c:v>
                </c:pt>
                <c:pt idx="62">
                  <c:v>4</c:v>
                </c:pt>
                <c:pt idx="63">
                  <c:v>5</c:v>
                </c:pt>
                <c:pt idx="64">
                  <c:v>5</c:v>
                </c:pt>
                <c:pt idx="65">
                  <c:v>5</c:v>
                </c:pt>
                <c:pt idx="66">
                  <c:v>4</c:v>
                </c:pt>
                <c:pt idx="67">
                  <c:v>5</c:v>
                </c:pt>
                <c:pt idx="68">
                  <c:v>6</c:v>
                </c:pt>
                <c:pt idx="69">
                  <c:v>5</c:v>
                </c:pt>
                <c:pt idx="70">
                  <c:v>4</c:v>
                </c:pt>
                <c:pt idx="71">
                  <c:v>5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6</c:v>
                </c:pt>
                <c:pt idx="81">
                  <c:v>6</c:v>
                </c:pt>
                <c:pt idx="82">
                  <c:v>7</c:v>
                </c:pt>
                <c:pt idx="83">
                  <c:v>3</c:v>
                </c:pt>
                <c:pt idx="84">
                  <c:v>6</c:v>
                </c:pt>
                <c:pt idx="85">
                  <c:v>7</c:v>
                </c:pt>
                <c:pt idx="86">
                  <c:v>5</c:v>
                </c:pt>
                <c:pt idx="87">
                  <c:v>2</c:v>
                </c:pt>
                <c:pt idx="88">
                  <c:v>7</c:v>
                </c:pt>
                <c:pt idx="89">
                  <c:v>7</c:v>
                </c:pt>
                <c:pt idx="90">
                  <c:v>4</c:v>
                </c:pt>
                <c:pt idx="91">
                  <c:v>6</c:v>
                </c:pt>
                <c:pt idx="92">
                  <c:v>4</c:v>
                </c:pt>
                <c:pt idx="93">
                  <c:v>3</c:v>
                </c:pt>
                <c:pt idx="94">
                  <c:v>4</c:v>
                </c:pt>
                <c:pt idx="95">
                  <c:v>4</c:v>
                </c:pt>
                <c:pt idx="96">
                  <c:v>6</c:v>
                </c:pt>
                <c:pt idx="97">
                  <c:v>6</c:v>
                </c:pt>
                <c:pt idx="98">
                  <c:v>5</c:v>
                </c:pt>
                <c:pt idx="99">
                  <c:v>5</c:v>
                </c:pt>
                <c:pt idx="100">
                  <c:v>4</c:v>
                </c:pt>
                <c:pt idx="101">
                  <c:v>3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</c:v>
                </c:pt>
                <c:pt idx="106">
                  <c:v>2</c:v>
                </c:pt>
                <c:pt idx="107">
                  <c:v>6</c:v>
                </c:pt>
                <c:pt idx="108">
                  <c:v>5</c:v>
                </c:pt>
                <c:pt idx="109">
                  <c:v>4</c:v>
                </c:pt>
                <c:pt idx="110">
                  <c:v>3</c:v>
                </c:pt>
                <c:pt idx="111">
                  <c:v>3</c:v>
                </c:pt>
                <c:pt idx="112">
                  <c:v>3</c:v>
                </c:pt>
                <c:pt idx="113">
                  <c:v>2</c:v>
                </c:pt>
                <c:pt idx="114">
                  <c:v>2</c:v>
                </c:pt>
                <c:pt idx="115">
                  <c:v>6</c:v>
                </c:pt>
                <c:pt idx="116">
                  <c:v>2</c:v>
                </c:pt>
                <c:pt idx="117">
                  <c:v>2</c:v>
                </c:pt>
                <c:pt idx="118">
                  <c:v>1</c:v>
                </c:pt>
                <c:pt idx="119">
                  <c:v>5</c:v>
                </c:pt>
                <c:pt idx="120">
                  <c:v>6</c:v>
                </c:pt>
                <c:pt idx="121">
                  <c:v>6</c:v>
                </c:pt>
                <c:pt idx="122">
                  <c:v>7</c:v>
                </c:pt>
                <c:pt idx="123">
                  <c:v>7</c:v>
                </c:pt>
                <c:pt idx="124">
                  <c:v>6</c:v>
                </c:pt>
                <c:pt idx="125">
                  <c:v>6</c:v>
                </c:pt>
                <c:pt idx="126">
                  <c:v>6</c:v>
                </c:pt>
                <c:pt idx="127">
                  <c:v>6</c:v>
                </c:pt>
                <c:pt idx="128">
                  <c:v>2</c:v>
                </c:pt>
                <c:pt idx="129">
                  <c:v>2</c:v>
                </c:pt>
                <c:pt idx="130">
                  <c:v>3</c:v>
                </c:pt>
                <c:pt idx="131">
                  <c:v>4</c:v>
                </c:pt>
                <c:pt idx="132">
                  <c:v>6</c:v>
                </c:pt>
                <c:pt idx="133">
                  <c:v>6</c:v>
                </c:pt>
                <c:pt idx="134">
                  <c:v>7</c:v>
                </c:pt>
                <c:pt idx="135">
                  <c:v>6</c:v>
                </c:pt>
                <c:pt idx="136">
                  <c:v>4</c:v>
                </c:pt>
                <c:pt idx="137">
                  <c:v>5</c:v>
                </c:pt>
                <c:pt idx="138">
                  <c:v>7</c:v>
                </c:pt>
                <c:pt idx="139">
                  <c:v>5</c:v>
                </c:pt>
                <c:pt idx="140">
                  <c:v>4</c:v>
                </c:pt>
                <c:pt idx="141">
                  <c:v>3</c:v>
                </c:pt>
                <c:pt idx="142">
                  <c:v>4</c:v>
                </c:pt>
                <c:pt idx="143">
                  <c:v>4</c:v>
                </c:pt>
                <c:pt idx="144">
                  <c:v>3</c:v>
                </c:pt>
                <c:pt idx="145">
                  <c:v>3</c:v>
                </c:pt>
                <c:pt idx="146">
                  <c:v>4</c:v>
                </c:pt>
                <c:pt idx="147">
                  <c:v>4</c:v>
                </c:pt>
                <c:pt idx="148">
                  <c:v>6</c:v>
                </c:pt>
                <c:pt idx="149">
                  <c:v>6</c:v>
                </c:pt>
                <c:pt idx="150">
                  <c:v>7</c:v>
                </c:pt>
                <c:pt idx="151">
                  <c:v>7</c:v>
                </c:pt>
                <c:pt idx="152">
                  <c:v>4</c:v>
                </c:pt>
                <c:pt idx="153">
                  <c:v>3</c:v>
                </c:pt>
                <c:pt idx="154">
                  <c:v>4</c:v>
                </c:pt>
                <c:pt idx="155">
                  <c:v>4</c:v>
                </c:pt>
                <c:pt idx="156">
                  <c:v>3</c:v>
                </c:pt>
                <c:pt idx="157">
                  <c:v>3</c:v>
                </c:pt>
                <c:pt idx="158">
                  <c:v>4</c:v>
                </c:pt>
                <c:pt idx="159">
                  <c:v>4</c:v>
                </c:pt>
                <c:pt idx="160">
                  <c:v>7</c:v>
                </c:pt>
                <c:pt idx="161">
                  <c:v>7</c:v>
                </c:pt>
                <c:pt idx="162">
                  <c:v>7</c:v>
                </c:pt>
                <c:pt idx="163">
                  <c:v>7</c:v>
                </c:pt>
                <c:pt idx="164">
                  <c:v>6</c:v>
                </c:pt>
                <c:pt idx="165">
                  <c:v>6</c:v>
                </c:pt>
                <c:pt idx="166">
                  <c:v>6</c:v>
                </c:pt>
                <c:pt idx="167">
                  <c:v>6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6</c:v>
                </c:pt>
                <c:pt idx="173">
                  <c:v>4</c:v>
                </c:pt>
                <c:pt idx="174">
                  <c:v>5</c:v>
                </c:pt>
                <c:pt idx="175">
                  <c:v>3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7</c:v>
                </c:pt>
                <c:pt idx="181">
                  <c:v>4</c:v>
                </c:pt>
                <c:pt idx="182">
                  <c:v>5</c:v>
                </c:pt>
                <c:pt idx="183">
                  <c:v>6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7</c:v>
                </c:pt>
                <c:pt idx="189">
                  <c:v>7</c:v>
                </c:pt>
                <c:pt idx="190">
                  <c:v>7</c:v>
                </c:pt>
                <c:pt idx="191">
                  <c:v>6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6</c:v>
                </c:pt>
                <c:pt idx="201">
                  <c:v>6</c:v>
                </c:pt>
                <c:pt idx="202">
                  <c:v>7</c:v>
                </c:pt>
                <c:pt idx="203">
                  <c:v>7</c:v>
                </c:pt>
                <c:pt idx="204">
                  <c:v>7</c:v>
                </c:pt>
                <c:pt idx="205">
                  <c:v>6</c:v>
                </c:pt>
                <c:pt idx="206">
                  <c:v>7</c:v>
                </c:pt>
                <c:pt idx="207">
                  <c:v>7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5</c:v>
                </c:pt>
                <c:pt idx="213">
                  <c:v>3</c:v>
                </c:pt>
                <c:pt idx="214">
                  <c:v>6</c:v>
                </c:pt>
                <c:pt idx="215">
                  <c:v>6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6</c:v>
                </c:pt>
                <c:pt idx="225">
                  <c:v>2</c:v>
                </c:pt>
                <c:pt idx="226">
                  <c:v>7</c:v>
                </c:pt>
                <c:pt idx="227">
                  <c:v>7</c:v>
                </c:pt>
                <c:pt idx="228">
                  <c:v>3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7</c:v>
                </c:pt>
                <c:pt idx="241">
                  <c:v>7</c:v>
                </c:pt>
                <c:pt idx="242">
                  <c:v>7</c:v>
                </c:pt>
                <c:pt idx="243">
                  <c:v>7</c:v>
                </c:pt>
                <c:pt idx="244">
                  <c:v>7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3</c:v>
                </c:pt>
                <c:pt idx="253">
                  <c:v>3</c:v>
                </c:pt>
                <c:pt idx="254">
                  <c:v>4</c:v>
                </c:pt>
                <c:pt idx="255">
                  <c:v>4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4</c:v>
                </c:pt>
                <c:pt idx="261">
                  <c:v>4</c:v>
                </c:pt>
                <c:pt idx="262">
                  <c:v>4</c:v>
                </c:pt>
                <c:pt idx="263">
                  <c:v>4</c:v>
                </c:pt>
                <c:pt idx="264">
                  <c:v>4</c:v>
                </c:pt>
                <c:pt idx="265">
                  <c:v>4</c:v>
                </c:pt>
                <c:pt idx="266">
                  <c:v>4</c:v>
                </c:pt>
                <c:pt idx="267">
                  <c:v>3</c:v>
                </c:pt>
                <c:pt idx="268">
                  <c:v>6</c:v>
                </c:pt>
                <c:pt idx="269">
                  <c:v>6</c:v>
                </c:pt>
                <c:pt idx="270">
                  <c:v>6</c:v>
                </c:pt>
                <c:pt idx="271">
                  <c:v>7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4</c:v>
                </c:pt>
                <c:pt idx="281">
                  <c:v>7</c:v>
                </c:pt>
                <c:pt idx="282">
                  <c:v>6</c:v>
                </c:pt>
                <c:pt idx="283">
                  <c:v>6</c:v>
                </c:pt>
                <c:pt idx="284">
                  <c:v>5</c:v>
                </c:pt>
                <c:pt idx="285">
                  <c:v>6</c:v>
                </c:pt>
                <c:pt idx="286">
                  <c:v>6</c:v>
                </c:pt>
                <c:pt idx="287">
                  <c:v>6</c:v>
                </c:pt>
                <c:pt idx="288">
                  <c:v>4</c:v>
                </c:pt>
                <c:pt idx="289">
                  <c:v>1</c:v>
                </c:pt>
                <c:pt idx="290">
                  <c:v>4</c:v>
                </c:pt>
                <c:pt idx="291">
                  <c:v>5</c:v>
                </c:pt>
                <c:pt idx="292">
                  <c:v>6</c:v>
                </c:pt>
                <c:pt idx="293">
                  <c:v>6</c:v>
                </c:pt>
                <c:pt idx="294">
                  <c:v>6</c:v>
                </c:pt>
                <c:pt idx="295">
                  <c:v>6</c:v>
                </c:pt>
                <c:pt idx="296">
                  <c:v>3</c:v>
                </c:pt>
                <c:pt idx="297">
                  <c:v>1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6</c:v>
                </c:pt>
                <c:pt idx="305">
                  <c:v>3</c:v>
                </c:pt>
                <c:pt idx="306">
                  <c:v>6</c:v>
                </c:pt>
                <c:pt idx="307">
                  <c:v>5</c:v>
                </c:pt>
                <c:pt idx="308">
                  <c:v>7</c:v>
                </c:pt>
                <c:pt idx="309">
                  <c:v>6</c:v>
                </c:pt>
                <c:pt idx="310">
                  <c:v>7</c:v>
                </c:pt>
                <c:pt idx="311">
                  <c:v>6</c:v>
                </c:pt>
                <c:pt idx="312">
                  <c:v>4</c:v>
                </c:pt>
                <c:pt idx="313">
                  <c:v>1</c:v>
                </c:pt>
                <c:pt idx="314">
                  <c:v>3</c:v>
                </c:pt>
                <c:pt idx="315">
                  <c:v>5</c:v>
                </c:pt>
                <c:pt idx="316">
                  <c:v>3</c:v>
                </c:pt>
                <c:pt idx="317">
                  <c:v>1</c:v>
                </c:pt>
                <c:pt idx="318">
                  <c:v>2</c:v>
                </c:pt>
                <c:pt idx="319">
                  <c:v>2</c:v>
                </c:pt>
                <c:pt idx="320">
                  <c:v>5</c:v>
                </c:pt>
                <c:pt idx="321">
                  <c:v>4</c:v>
                </c:pt>
                <c:pt idx="322">
                  <c:v>4</c:v>
                </c:pt>
                <c:pt idx="323">
                  <c:v>4</c:v>
                </c:pt>
                <c:pt idx="324">
                  <c:v>4</c:v>
                </c:pt>
                <c:pt idx="325">
                  <c:v>4</c:v>
                </c:pt>
                <c:pt idx="326">
                  <c:v>4</c:v>
                </c:pt>
                <c:pt idx="327">
                  <c:v>4</c:v>
                </c:pt>
                <c:pt idx="328">
                  <c:v>5</c:v>
                </c:pt>
                <c:pt idx="329">
                  <c:v>4</c:v>
                </c:pt>
                <c:pt idx="330">
                  <c:v>4</c:v>
                </c:pt>
                <c:pt idx="331">
                  <c:v>4</c:v>
                </c:pt>
                <c:pt idx="332">
                  <c:v>3</c:v>
                </c:pt>
                <c:pt idx="333">
                  <c:v>4</c:v>
                </c:pt>
                <c:pt idx="334">
                  <c:v>4</c:v>
                </c:pt>
                <c:pt idx="335">
                  <c:v>4</c:v>
                </c:pt>
                <c:pt idx="336">
                  <c:v>4</c:v>
                </c:pt>
                <c:pt idx="337">
                  <c:v>4</c:v>
                </c:pt>
                <c:pt idx="338">
                  <c:v>4</c:v>
                </c:pt>
                <c:pt idx="339">
                  <c:v>4</c:v>
                </c:pt>
                <c:pt idx="340">
                  <c:v>4</c:v>
                </c:pt>
                <c:pt idx="341">
                  <c:v>4</c:v>
                </c:pt>
                <c:pt idx="342">
                  <c:v>4</c:v>
                </c:pt>
                <c:pt idx="343">
                  <c:v>4</c:v>
                </c:pt>
                <c:pt idx="344">
                  <c:v>4</c:v>
                </c:pt>
                <c:pt idx="345">
                  <c:v>4</c:v>
                </c:pt>
                <c:pt idx="346">
                  <c:v>4</c:v>
                </c:pt>
                <c:pt idx="347">
                  <c:v>4</c:v>
                </c:pt>
                <c:pt idx="348">
                  <c:v>4</c:v>
                </c:pt>
                <c:pt idx="349">
                  <c:v>4</c:v>
                </c:pt>
                <c:pt idx="350">
                  <c:v>4</c:v>
                </c:pt>
                <c:pt idx="351">
                  <c:v>4</c:v>
                </c:pt>
                <c:pt idx="352">
                  <c:v>4</c:v>
                </c:pt>
                <c:pt idx="353">
                  <c:v>4</c:v>
                </c:pt>
                <c:pt idx="354">
                  <c:v>4</c:v>
                </c:pt>
                <c:pt idx="355">
                  <c:v>4</c:v>
                </c:pt>
                <c:pt idx="356">
                  <c:v>5</c:v>
                </c:pt>
                <c:pt idx="357">
                  <c:v>4</c:v>
                </c:pt>
                <c:pt idx="358">
                  <c:v>4</c:v>
                </c:pt>
                <c:pt idx="359">
                  <c:v>4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4</c:v>
                </c:pt>
                <c:pt idx="364">
                  <c:v>7</c:v>
                </c:pt>
                <c:pt idx="365">
                  <c:v>7</c:v>
                </c:pt>
                <c:pt idx="366">
                  <c:v>7</c:v>
                </c:pt>
                <c:pt idx="367">
                  <c:v>7</c:v>
                </c:pt>
                <c:pt idx="368">
                  <c:v>6</c:v>
                </c:pt>
                <c:pt idx="369">
                  <c:v>5</c:v>
                </c:pt>
                <c:pt idx="370">
                  <c:v>7</c:v>
                </c:pt>
                <c:pt idx="371">
                  <c:v>7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7</c:v>
                </c:pt>
                <c:pt idx="377">
                  <c:v>7</c:v>
                </c:pt>
                <c:pt idx="378">
                  <c:v>6</c:v>
                </c:pt>
                <c:pt idx="379">
                  <c:v>6</c:v>
                </c:pt>
                <c:pt idx="380">
                  <c:v>3</c:v>
                </c:pt>
                <c:pt idx="381">
                  <c:v>2</c:v>
                </c:pt>
                <c:pt idx="382">
                  <c:v>2</c:v>
                </c:pt>
                <c:pt idx="383">
                  <c:v>2</c:v>
                </c:pt>
                <c:pt idx="384">
                  <c:v>7</c:v>
                </c:pt>
                <c:pt idx="385">
                  <c:v>7</c:v>
                </c:pt>
                <c:pt idx="386">
                  <c:v>7</c:v>
                </c:pt>
                <c:pt idx="387">
                  <c:v>7</c:v>
                </c:pt>
                <c:pt idx="388">
                  <c:v>7</c:v>
                </c:pt>
                <c:pt idx="389">
                  <c:v>7</c:v>
                </c:pt>
                <c:pt idx="390">
                  <c:v>7</c:v>
                </c:pt>
                <c:pt idx="391">
                  <c:v>7</c:v>
                </c:pt>
                <c:pt idx="392">
                  <c:v>7</c:v>
                </c:pt>
                <c:pt idx="393">
                  <c:v>7</c:v>
                </c:pt>
                <c:pt idx="394">
                  <c:v>7</c:v>
                </c:pt>
                <c:pt idx="395">
                  <c:v>7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7</c:v>
                </c:pt>
                <c:pt idx="405">
                  <c:v>7</c:v>
                </c:pt>
                <c:pt idx="406">
                  <c:v>7</c:v>
                </c:pt>
                <c:pt idx="407">
                  <c:v>7</c:v>
                </c:pt>
                <c:pt idx="408">
                  <c:v>7</c:v>
                </c:pt>
                <c:pt idx="409">
                  <c:v>7</c:v>
                </c:pt>
                <c:pt idx="410">
                  <c:v>7</c:v>
                </c:pt>
                <c:pt idx="411">
                  <c:v>7</c:v>
                </c:pt>
                <c:pt idx="412">
                  <c:v>3</c:v>
                </c:pt>
                <c:pt idx="413">
                  <c:v>3</c:v>
                </c:pt>
                <c:pt idx="414">
                  <c:v>2</c:v>
                </c:pt>
                <c:pt idx="415">
                  <c:v>2</c:v>
                </c:pt>
                <c:pt idx="416">
                  <c:v>6</c:v>
                </c:pt>
                <c:pt idx="417">
                  <c:v>7</c:v>
                </c:pt>
                <c:pt idx="418">
                  <c:v>7</c:v>
                </c:pt>
                <c:pt idx="419">
                  <c:v>7</c:v>
                </c:pt>
                <c:pt idx="420">
                  <c:v>3</c:v>
                </c:pt>
                <c:pt idx="421">
                  <c:v>2</c:v>
                </c:pt>
                <c:pt idx="422">
                  <c:v>2</c:v>
                </c:pt>
                <c:pt idx="423">
                  <c:v>2</c:v>
                </c:pt>
                <c:pt idx="424">
                  <c:v>7</c:v>
                </c:pt>
                <c:pt idx="425">
                  <c:v>7</c:v>
                </c:pt>
                <c:pt idx="426">
                  <c:v>7</c:v>
                </c:pt>
                <c:pt idx="427">
                  <c:v>7</c:v>
                </c:pt>
                <c:pt idx="428">
                  <c:v>4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7</c:v>
                </c:pt>
                <c:pt idx="433">
                  <c:v>7</c:v>
                </c:pt>
                <c:pt idx="434">
                  <c:v>7</c:v>
                </c:pt>
                <c:pt idx="435">
                  <c:v>7</c:v>
                </c:pt>
                <c:pt idx="436">
                  <c:v>2</c:v>
                </c:pt>
                <c:pt idx="437">
                  <c:v>2</c:v>
                </c:pt>
                <c:pt idx="438">
                  <c:v>1</c:v>
                </c:pt>
                <c:pt idx="439">
                  <c:v>1</c:v>
                </c:pt>
                <c:pt idx="440">
                  <c:v>2</c:v>
                </c:pt>
                <c:pt idx="441">
                  <c:v>2</c:v>
                </c:pt>
                <c:pt idx="442">
                  <c:v>1</c:v>
                </c:pt>
                <c:pt idx="443">
                  <c:v>1</c:v>
                </c:pt>
                <c:pt idx="444">
                  <c:v>6</c:v>
                </c:pt>
                <c:pt idx="445">
                  <c:v>6</c:v>
                </c:pt>
                <c:pt idx="446">
                  <c:v>6</c:v>
                </c:pt>
                <c:pt idx="447">
                  <c:v>6</c:v>
                </c:pt>
                <c:pt idx="448">
                  <c:v>6</c:v>
                </c:pt>
                <c:pt idx="449">
                  <c:v>6</c:v>
                </c:pt>
                <c:pt idx="450">
                  <c:v>6</c:v>
                </c:pt>
                <c:pt idx="451">
                  <c:v>4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2</c:v>
                </c:pt>
                <c:pt idx="457">
                  <c:v>2</c:v>
                </c:pt>
                <c:pt idx="458">
                  <c:v>3</c:v>
                </c:pt>
                <c:pt idx="459">
                  <c:v>2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4</c:v>
                </c:pt>
                <c:pt idx="465">
                  <c:v>5</c:v>
                </c:pt>
                <c:pt idx="466">
                  <c:v>4</c:v>
                </c:pt>
                <c:pt idx="467">
                  <c:v>4</c:v>
                </c:pt>
                <c:pt idx="468">
                  <c:v>2</c:v>
                </c:pt>
                <c:pt idx="469">
                  <c:v>3</c:v>
                </c:pt>
                <c:pt idx="470">
                  <c:v>4</c:v>
                </c:pt>
                <c:pt idx="471">
                  <c:v>2</c:v>
                </c:pt>
                <c:pt idx="472">
                  <c:v>5</c:v>
                </c:pt>
                <c:pt idx="473">
                  <c:v>5</c:v>
                </c:pt>
                <c:pt idx="474">
                  <c:v>4</c:v>
                </c:pt>
                <c:pt idx="475">
                  <c:v>4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BC6-4065-9AE2-2647011CA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4151472"/>
        <c:axId val="704157376"/>
      </c:scatterChart>
      <c:valAx>
        <c:axId val="704151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4157376"/>
        <c:crosses val="autoZero"/>
        <c:crossBetween val="midCat"/>
      </c:valAx>
      <c:valAx>
        <c:axId val="704157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4151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General!$G$72</c:f>
              <c:strCache>
                <c:ptCount val="1"/>
                <c:pt idx="0">
                  <c:v>Interest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9406255468066494"/>
                  <c:y val="-8.326370662000583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201377952755905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1A4-4406-8B31-89E9CB05DF9B}"/>
                </c:ext>
              </c:extLst>
            </c:dLbl>
            <c:dLbl>
              <c:idx val="1"/>
              <c:layout>
                <c:manualLayout>
                  <c:x val="3.0305555555555554E-2"/>
                  <c:y val="-4.857648002333041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A4-4406-8B31-89E9CB05DF9B}"/>
                </c:ext>
              </c:extLst>
            </c:dLbl>
            <c:dLbl>
              <c:idx val="2"/>
              <c:layout>
                <c:manualLayout>
                  <c:x val="-3.9604330708661518E-2"/>
                  <c:y val="0.113460557013706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A4-4406-8B31-89E9CB05DF9B}"/>
                </c:ext>
              </c:extLst>
            </c:dLbl>
            <c:dLbl>
              <c:idx val="3"/>
              <c:layout>
                <c:manualLayout>
                  <c:x val="-0.25424999999999998"/>
                  <c:y val="4.401611256926217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A4-4406-8B31-89E9CB05DF9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General!$F$73:$F$76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xVal>
          <c:yVal>
            <c:numRef>
              <c:f>General!$G$73:$G$76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1A4-4406-8B31-89E9CB05DF9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3154392"/>
        <c:axId val="803156360"/>
      </c:scatterChart>
      <c:valAx>
        <c:axId val="80315439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3156360"/>
        <c:crosses val="autoZero"/>
        <c:crossBetween val="midCat"/>
      </c:valAx>
      <c:valAx>
        <c:axId val="8031563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3154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</a:t>
            </a:r>
            <a:r>
              <a:rPr lang="en-US" baseline="0"/>
              <a:t>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0081583552055891E-2"/>
                  <c:y val="0.1389240667833187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1111111111111"/>
                      <c:h val="0.1064122193059200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3B39-41A4-ADBF-769188C77252}"/>
                </c:ext>
              </c:extLst>
            </c:dLbl>
            <c:dLbl>
              <c:idx val="1"/>
              <c:layout>
                <c:manualLayout>
                  <c:x val="-6.2276027996500435E-2"/>
                  <c:y val="-0.1272801837270341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9-41A4-ADBF-769188C77252}"/>
                </c:ext>
              </c:extLst>
            </c:dLbl>
            <c:dLbl>
              <c:idx val="2"/>
              <c:layout>
                <c:manualLayout>
                  <c:x val="-0.21182655293088373"/>
                  <c:y val="-7.63542578011082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9-41A4-ADBF-769188C77252}"/>
                </c:ext>
              </c:extLst>
            </c:dLbl>
            <c:dLbl>
              <c:idx val="3"/>
              <c:layout>
                <c:manualLayout>
                  <c:x val="-0.1855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9-41A4-ADBF-769188C772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General!$F$81:$F$84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General!$G$81:$G$84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39-41A4-ADBF-769188C7725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5063728"/>
        <c:axId val="835074880"/>
      </c:scatterChart>
      <c:valAx>
        <c:axId val="8350637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074880"/>
        <c:crosses val="autoZero"/>
        <c:crossBetween val="midCat"/>
      </c:valAx>
      <c:valAx>
        <c:axId val="8350748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063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3404866579177602"/>
                  <c:y val="4.40161125692622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A0A-42A4-80A1-84A70E68AE7C}"/>
                </c:ext>
              </c:extLst>
            </c:dLbl>
            <c:dLbl>
              <c:idx val="1"/>
              <c:layout>
                <c:manualLayout>
                  <c:x val="-0.27369444444444446"/>
                  <c:y val="-9.024314668999708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0A-42A4-80A1-84A70E68AE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0A-42A4-80A1-84A70E68AE7C}"/>
                </c:ext>
              </c:extLst>
            </c:dLbl>
            <c:dLbl>
              <c:idx val="3"/>
              <c:layout>
                <c:manualLayout>
                  <c:x val="-0.28272222222222221"/>
                  <c:y val="3.4756853310002916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155555555555553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A0A-42A4-80A1-84A70E68AE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General!$F$89:$F$92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5</c:v>
                </c:pt>
                <c:pt idx="3">
                  <c:v>3</c:v>
                </c:pt>
              </c:numCache>
            </c:numRef>
          </c:xVal>
          <c:yVal>
            <c:numRef>
              <c:f>General!$G$89:$G$92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A0A-42A4-80A1-84A70E68AE7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120144"/>
        <c:axId val="724094560"/>
      </c:scatterChart>
      <c:valAx>
        <c:axId val="7241201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94560"/>
        <c:crosses val="autoZero"/>
        <c:crossBetween val="midCat"/>
      </c:valAx>
      <c:valAx>
        <c:axId val="7240945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1201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EC8-46AA-9373-0FA4E29AC214}"/>
                </c:ext>
              </c:extLst>
            </c:dLbl>
            <c:dLbl>
              <c:idx val="1"/>
              <c:layout>
                <c:manualLayout>
                  <c:x val="3.5395778652668415E-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EC8-46AA-9373-0FA4E29AC21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C8-46AA-9373-0FA4E29AC214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3EC8-46AA-9373-0FA4E29AC2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General!$F$97:$F$100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3</c:v>
                </c:pt>
                <c:pt idx="3">
                  <c:v>7</c:v>
                </c:pt>
              </c:numCache>
            </c:numRef>
          </c:xVal>
          <c:yVal>
            <c:numRef>
              <c:f>General!$G$97:$G$100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C8-46AA-9373-0FA4E29AC21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9918104"/>
        <c:axId val="799907936"/>
      </c:scatterChart>
      <c:valAx>
        <c:axId val="7999181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07936"/>
        <c:crosses val="autoZero"/>
        <c:crossBetween val="midCat"/>
      </c:valAx>
      <c:valAx>
        <c:axId val="79990793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18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8028871391076023E-2"/>
                  <c:y val="0.1759259259259259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69601924759405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0853-42C8-96DC-1C235CBA9220}"/>
                </c:ext>
              </c:extLst>
            </c:dLbl>
            <c:dLbl>
              <c:idx val="1"/>
              <c:layout>
                <c:manualLayout>
                  <c:x val="-6.6536745406824152E-2"/>
                  <c:y val="-0.1041320355788859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853-42C8-96DC-1C235CBA9220}"/>
                </c:ext>
              </c:extLst>
            </c:dLbl>
            <c:dLbl>
              <c:idx val="2"/>
              <c:layout>
                <c:manualLayout>
                  <c:x val="-0.2368264435695538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853-42C8-96DC-1C235CBA9220}"/>
                </c:ext>
              </c:extLst>
            </c:dLbl>
            <c:dLbl>
              <c:idx val="3"/>
              <c:layout>
                <c:manualLayout>
                  <c:x val="-0.22087007874015749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853-42C8-96DC-1C235CBA92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General!$F$105:$F$108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General!$G$105:$G$108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853-42C8-96DC-1C235CBA922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7150352"/>
        <c:axId val="797153632"/>
      </c:scatterChart>
      <c:valAx>
        <c:axId val="7971503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3632"/>
        <c:crosses val="autoZero"/>
        <c:crossBetween val="midCat"/>
      </c:valAx>
      <c:valAx>
        <c:axId val="79715363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0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5425"/>
                  <c:y val="-0.1828357392825896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B22-49C5-B247-C0BE25F1E7D5}"/>
                </c:ext>
              </c:extLst>
            </c:dLbl>
            <c:dLbl>
              <c:idx val="1"/>
              <c:layout>
                <c:manualLayout>
                  <c:x val="-0.1396042213473315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22-49C5-B247-C0BE25F1E7D5}"/>
                </c:ext>
              </c:extLst>
            </c:dLbl>
            <c:dLbl>
              <c:idx val="2"/>
              <c:layout>
                <c:manualLayout>
                  <c:x val="-6.9109142607174101E-2"/>
                  <c:y val="0.210683326042578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2222222222223"/>
                      <c:h val="0.101782589676290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EB22-49C5-B247-C0BE25F1E7D5}"/>
                </c:ext>
              </c:extLst>
            </c:dLbl>
            <c:dLbl>
              <c:idx val="3"/>
              <c:layout>
                <c:manualLayout>
                  <c:x val="-0.23358333333333334"/>
                  <c:y val="-6.70949985418489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22-49C5-B247-C0BE25F1E7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General!$F$113:$F$116</c:f>
              <c:numCache>
                <c:formatCode>General</c:formatCode>
                <c:ptCount val="4"/>
                <c:pt idx="0">
                  <c:v>2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General!$G$113:$G$116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22-49C5-B247-C0BE25F1E7D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296"/>
        <c:axId val="822380280"/>
      </c:scatterChart>
      <c:valAx>
        <c:axId val="8223792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0280"/>
        <c:crosses val="autoZero"/>
        <c:crossBetween val="midCat"/>
      </c:valAx>
      <c:valAx>
        <c:axId val="8223802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</a:t>
            </a:r>
            <a:r>
              <a:rPr lang="en-US" baseline="0"/>
              <a:t> 7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4.5653215223097232E-2"/>
                  <c:y val="0.2685185185185185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70137795275590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89B6-47DF-9A01-AAA1D893B1E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9B6-47DF-9A01-AAA1D893B1EF}"/>
                </c:ext>
              </c:extLst>
            </c:dLbl>
            <c:dLbl>
              <c:idx val="2"/>
              <c:layout>
                <c:manualLayout>
                  <c:x val="-5.3027777777777778E-2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9B6-47DF-9A01-AAA1D893B1EF}"/>
                </c:ext>
              </c:extLst>
            </c:dLbl>
            <c:dLbl>
              <c:idx val="3"/>
              <c:layout>
                <c:manualLayout>
                  <c:x val="-0.17018788276465452"/>
                  <c:y val="0.113460557013706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9B6-47DF-9A01-AAA1D893B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General!$F$121:$F$124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General!$G$121:$G$124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B6-47DF-9A01-AAA1D893B1E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46061760"/>
        <c:axId val="946055856"/>
      </c:scatterChart>
      <c:valAx>
        <c:axId val="9460617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55856"/>
        <c:crosses val="autoZero"/>
        <c:crossBetween val="midCat"/>
      </c:valAx>
      <c:valAx>
        <c:axId val="946055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61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</a:t>
            </a:r>
            <a:r>
              <a:rPr lang="en-US" baseline="0"/>
              <a:t> 8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8758333333333332"/>
                  <c:y val="-8.561351706036750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B9B-40CC-A9CB-8ABB9C4A065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B9B-40CC-A9CB-8ABB9C4A0657}"/>
                </c:ext>
              </c:extLst>
            </c:dLbl>
            <c:dLbl>
              <c:idx val="2"/>
              <c:layout>
                <c:manualLayout>
                  <c:x val="-0.10302777777777788"/>
                  <c:y val="9.03124088655584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B9B-40CC-A9CB-8ABB9C4A0657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B9B-40CC-A9CB-8ABB9C4A06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General!$F$129:$F$132</c:f>
              <c:numCache>
                <c:formatCode>General</c:formatCode>
                <c:ptCount val="4"/>
                <c:pt idx="0">
                  <c:v>3</c:v>
                </c:pt>
                <c:pt idx="1">
                  <c:v>5</c:v>
                </c:pt>
                <c:pt idx="2">
                  <c:v>5</c:v>
                </c:pt>
                <c:pt idx="3">
                  <c:v>6</c:v>
                </c:pt>
              </c:numCache>
            </c:numRef>
          </c:xVal>
          <c:yVal>
            <c:numRef>
              <c:f>General!$G$129:$G$132</c:f>
              <c:numCache>
                <c:formatCode>General</c:formatCode>
                <c:ptCount val="4"/>
                <c:pt idx="0">
                  <c:v>4</c:v>
                </c:pt>
                <c:pt idx="1">
                  <c:v>7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B9B-40CC-A9CB-8ABB9C4A065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0063792"/>
        <c:axId val="880065760"/>
      </c:scatterChart>
      <c:valAx>
        <c:axId val="88006379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65760"/>
        <c:crosses val="autoZero"/>
        <c:crossBetween val="midCat"/>
      </c:valAx>
      <c:valAx>
        <c:axId val="8800657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63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085-402E-8371-7A3EBFD13AE4}"/>
                </c:ext>
              </c:extLst>
            </c:dLbl>
            <c:dLbl>
              <c:idx val="1"/>
              <c:layout>
                <c:manualLayout>
                  <c:x val="-1.4648950131233494E-2"/>
                  <c:y val="-9.487277631962672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807567804024498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085-402E-8371-7A3EBFD13AE4}"/>
                </c:ext>
              </c:extLst>
            </c:dLbl>
            <c:dLbl>
              <c:idx val="2"/>
              <c:layout>
                <c:manualLayout>
                  <c:x val="-0.11038123359580042"/>
                  <c:y val="0.145867964421114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085-402E-8371-7A3EBFD13AE4}"/>
                </c:ext>
              </c:extLst>
            </c:dLbl>
            <c:dLbl>
              <c:idx val="3"/>
              <c:layout>
                <c:manualLayout>
                  <c:x val="-0.22571533245844269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085-402E-8371-7A3EBFD13A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General!$F$137:$F$140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General!$G$137:$G$140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085-402E-8371-7A3EBFD13AE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179656"/>
        <c:axId val="834179984"/>
      </c:scatterChart>
      <c:valAx>
        <c:axId val="8341796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79984"/>
        <c:crosses val="autoZero"/>
        <c:crossBetween val="midCat"/>
      </c:valAx>
      <c:valAx>
        <c:axId val="8341799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79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3027777777777778E-2"/>
                  <c:y val="6.253463108778069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078-4005-9CFE-6997B8BA42F5}"/>
                </c:ext>
              </c:extLst>
            </c:dLbl>
            <c:dLbl>
              <c:idx val="1"/>
              <c:layout>
                <c:manualLayout>
                  <c:x val="-0.26050000000000001"/>
                  <c:y val="0.143553149606299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2222222222223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078-4005-9CFE-6997B8BA42F5}"/>
                </c:ext>
              </c:extLst>
            </c:dLbl>
            <c:dLbl>
              <c:idx val="2"/>
              <c:layout>
                <c:manualLayout>
                  <c:x val="-0.15074343832021009"/>
                  <c:y val="0.113460557013706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78-4005-9CFE-6997B8BA42F5}"/>
                </c:ext>
              </c:extLst>
            </c:dLbl>
            <c:dLbl>
              <c:idx val="3"/>
              <c:layout>
                <c:manualLayout>
                  <c:x val="-0.22849311023622046"/>
                  <c:y val="5.79050014581510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78-4005-9CFE-6997B8BA42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General!$F$145:$F$148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4</c:v>
                </c:pt>
              </c:numCache>
            </c:numRef>
          </c:xVal>
          <c:yVal>
            <c:numRef>
              <c:f>General!$G$145:$G$148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78-4005-9CFE-6997B8BA42F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29512"/>
        <c:axId val="834175392"/>
      </c:scatterChart>
      <c:valAx>
        <c:axId val="834229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75392"/>
        <c:crosses val="autoZero"/>
        <c:crossBetween val="midCat"/>
      </c:valAx>
      <c:valAx>
        <c:axId val="8341753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29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6916666666666666E-2"/>
                  <c:y val="0.136608705161854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4DD-411D-998C-B6EB0337516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4DD-411D-998C-B6EB03375165}"/>
                </c:ext>
              </c:extLst>
            </c:dLbl>
            <c:dLbl>
              <c:idx val="2"/>
              <c:layout>
                <c:manualLayout>
                  <c:x val="-0.22647222222222221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4DD-411D-998C-B6EB03375165}"/>
                </c:ext>
              </c:extLst>
            </c:dLbl>
            <c:dLbl>
              <c:idx val="3"/>
              <c:layout>
                <c:manualLayout>
                  <c:x val="-1.2244094488189994E-3"/>
                  <c:y val="0.118090186643336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390244969378829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4DD-411D-998C-B6EB033751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General!$F$153:$F$156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5</c:v>
                </c:pt>
                <c:pt idx="3">
                  <c:v>7</c:v>
                </c:pt>
              </c:numCache>
            </c:numRef>
          </c:xVal>
          <c:yVal>
            <c:numRef>
              <c:f>General!$G$153:$G$156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4DD-411D-998C-B6EB0337516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67320"/>
        <c:axId val="884469288"/>
      </c:scatterChart>
      <c:valAx>
        <c:axId val="8844673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69288"/>
        <c:crosses val="autoZero"/>
        <c:crossBetween val="midCat"/>
      </c:valAx>
      <c:valAx>
        <c:axId val="8844692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67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7FD-43C4-9774-D21DBC3A28A1}"/>
                </c:ext>
              </c:extLst>
            </c:dLbl>
            <c:dLbl>
              <c:idx val="1"/>
              <c:layout>
                <c:manualLayout>
                  <c:x val="-9.4852471566054253E-2"/>
                  <c:y val="0.2824074074074073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36804461942257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F7FD-43C4-9774-D21DBC3A28A1}"/>
                </c:ext>
              </c:extLst>
            </c:dLbl>
            <c:dLbl>
              <c:idx val="2"/>
              <c:layout>
                <c:manualLayout>
                  <c:x val="-0.17060936132983368"/>
                  <c:y val="0.150497594050743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7FD-43C4-9774-D21DBC3A28A1}"/>
                </c:ext>
              </c:extLst>
            </c:dLbl>
            <c:dLbl>
              <c:idx val="3"/>
              <c:layout>
                <c:manualLayout>
                  <c:x val="-0.19515977690288713"/>
                  <c:y val="6.253463108778065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7FD-43C4-9774-D21DBC3A28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General!$F$161:$F$164</c:f>
              <c:numCache>
                <c:formatCode>General</c:formatCode>
                <c:ptCount val="4"/>
                <c:pt idx="0">
                  <c:v>4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General!$G$161:$G$164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7FD-43C4-9774-D21DBC3A28A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2705344"/>
        <c:axId val="802712232"/>
      </c:scatterChart>
      <c:valAx>
        <c:axId val="8027053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712232"/>
        <c:crosses val="autoZero"/>
        <c:crossBetween val="midCat"/>
      </c:valAx>
      <c:valAx>
        <c:axId val="80271223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705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Interest (Project Manager)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'Project Manager'!$G$70</c:f>
              <c:strCache>
                <c:ptCount val="1"/>
                <c:pt idx="0">
                  <c:v>Interest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'Project Manager'!$G$71:$G$118</c:f>
              <c:numCache>
                <c:formatCode>General</c:formatCode>
                <c:ptCount val="48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6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7</c:v>
                </c:pt>
                <c:pt idx="11">
                  <c:v>3</c:v>
                </c:pt>
                <c:pt idx="12">
                  <c:v>6</c:v>
                </c:pt>
                <c:pt idx="13">
                  <c:v>6</c:v>
                </c:pt>
                <c:pt idx="14">
                  <c:v>7</c:v>
                </c:pt>
                <c:pt idx="15">
                  <c:v>7</c:v>
                </c:pt>
                <c:pt idx="16">
                  <c:v>7</c:v>
                </c:pt>
                <c:pt idx="17">
                  <c:v>7</c:v>
                </c:pt>
                <c:pt idx="18">
                  <c:v>7</c:v>
                </c:pt>
                <c:pt idx="19">
                  <c:v>7</c:v>
                </c:pt>
                <c:pt idx="20">
                  <c:v>6</c:v>
                </c:pt>
                <c:pt idx="21">
                  <c:v>6</c:v>
                </c:pt>
                <c:pt idx="22">
                  <c:v>7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4</c:v>
                </c:pt>
                <c:pt idx="29">
                  <c:v>7</c:v>
                </c:pt>
                <c:pt idx="30">
                  <c:v>6</c:v>
                </c:pt>
                <c:pt idx="31">
                  <c:v>6</c:v>
                </c:pt>
                <c:pt idx="32">
                  <c:v>5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6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5F-41EA-B84C-6332E9780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498528"/>
        <c:axId val="689491968"/>
      </c:scatterChart>
      <c:valAx>
        <c:axId val="689498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9491968"/>
        <c:crosses val="autoZero"/>
        <c:crossBetween val="midCat"/>
      </c:valAx>
      <c:valAx>
        <c:axId val="689491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9498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Stakeholder</a:t>
            </a:r>
            <a:r>
              <a:rPr lang="en-US" baseline="0"/>
              <a:t> Power Dynamics (Project Manager)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'Project Manager'!$O$71:$O$82</c:f>
              <c:numCache>
                <c:formatCode>General</c:formatCode>
                <c:ptCount val="12"/>
                <c:pt idx="0">
                  <c:v>2</c:v>
                </c:pt>
                <c:pt idx="1">
                  <c:v>0</c:v>
                </c:pt>
                <c:pt idx="2">
                  <c:v>4</c:v>
                </c:pt>
                <c:pt idx="3">
                  <c:v>8</c:v>
                </c:pt>
                <c:pt idx="4">
                  <c:v>0</c:v>
                </c:pt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8E-4761-80C3-D9C3B1B0B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1949272"/>
        <c:axId val="791948944"/>
      </c:scatterChart>
      <c:valAx>
        <c:axId val="791949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1948944"/>
        <c:crosses val="autoZero"/>
        <c:crossBetween val="midCat"/>
      </c:valAx>
      <c:valAx>
        <c:axId val="791948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1949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Stakeholder Interest Dynamics (Project Manager)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('Project Manager'!$K$71,'Project Manager'!$K$75,'Project Manager'!$K$79,'Project Manager'!$K$83,'Project Manager'!$K$87,'Project Manager'!$K$91,'Project Manager'!$K$95,'Project Manager'!$K$99,'Project Manager'!$K$103,'Project Manager'!$K$107,'Project Manager'!$K$111,'Project Manager'!$K$115)</c:f>
              <c:numCache>
                <c:formatCode>General</c:formatCode>
                <c:ptCount val="12"/>
                <c:pt idx="0">
                  <c:v>1</c:v>
                </c:pt>
                <c:pt idx="1">
                  <c:v>0</c:v>
                </c:pt>
                <c:pt idx="2">
                  <c:v>5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4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7B-41DF-9F52-DB542919B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9373368"/>
        <c:axId val="799367464"/>
      </c:scatterChart>
      <c:valAx>
        <c:axId val="799373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367464"/>
        <c:crosses val="autoZero"/>
        <c:crossBetween val="midCat"/>
      </c:valAx>
      <c:valAx>
        <c:axId val="799367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373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</a:t>
            </a:r>
            <a:r>
              <a:rPr lang="en-US" baseline="0"/>
              <a:t> Manager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 Manager'!$F$130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'Project Manager'!$D$131:$E$134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'Project Manager'!$F$131:$F$134</c:f>
              <c:numCache>
                <c:formatCode>General</c:formatCode>
                <c:ptCount val="4"/>
                <c:pt idx="0">
                  <c:v>4.5</c:v>
                </c:pt>
                <c:pt idx="1">
                  <c:v>5.166666666666667</c:v>
                </c:pt>
                <c:pt idx="2">
                  <c:v>5.25</c:v>
                </c:pt>
                <c:pt idx="3">
                  <c:v>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BE-43F6-86EB-18E520B945E0}"/>
            </c:ext>
          </c:extLst>
        </c:ser>
        <c:ser>
          <c:idx val="2"/>
          <c:order val="2"/>
          <c:tx>
            <c:strRef>
              <c:f>'Project Manager'!$H$130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'Project Manager'!$D$131:$E$134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'Project Manager'!$H$131:$H$134</c:f>
              <c:numCache>
                <c:formatCode>General</c:formatCode>
                <c:ptCount val="4"/>
                <c:pt idx="0">
                  <c:v>6.166666666666667</c:v>
                </c:pt>
                <c:pt idx="1">
                  <c:v>6.333333333333333</c:v>
                </c:pt>
                <c:pt idx="2">
                  <c:v>6.5</c:v>
                </c:pt>
                <c:pt idx="3">
                  <c:v>6.083333333333333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BBE-43F6-86EB-18E520B94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27852984"/>
        <c:axId val="827852656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'Project Manager'!$G$130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'Project Manager'!$D$131:$E$134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'Project Manager'!$G$131:$G$134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6BBE-43F6-86EB-18E520B945E0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'Project Manager'!$I$130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'Project Manager'!$D$131:$E$134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'Project Manager'!$I$131:$I$134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BBE-43F6-86EB-18E520B945E0}"/>
                  </c:ext>
                </c:extLst>
              </c15:ser>
            </c15:filteredBarSeries>
          </c:ext>
        </c:extLst>
      </c:barChart>
      <c:catAx>
        <c:axId val="8278529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852656"/>
        <c:crosses val="autoZero"/>
        <c:auto val="1"/>
        <c:lblAlgn val="ctr"/>
        <c:lblOffset val="100"/>
        <c:noMultiLvlLbl val="0"/>
      </c:catAx>
      <c:valAx>
        <c:axId val="827852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852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General!$I$72</c:f>
              <c:strCache>
                <c:ptCount val="1"/>
                <c:pt idx="0">
                  <c:v>Interest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9694444444444445E-2"/>
                  <c:y val="-0.1272801837270341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F42-464C-BF46-715F77C14561}"/>
                </c:ext>
              </c:extLst>
            </c:dLbl>
            <c:dLbl>
              <c:idx val="1"/>
              <c:layout>
                <c:manualLayout>
                  <c:x val="-4.2381999125109461E-2"/>
                  <c:y val="0.122719816272965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42-464C-BF46-715F77C14561}"/>
                </c:ext>
              </c:extLst>
            </c:dLbl>
            <c:dLbl>
              <c:idx val="2"/>
              <c:layout>
                <c:manualLayout>
                  <c:x val="-0.31369663167104112"/>
                  <c:y val="-8.098388743073782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42-464C-BF46-715F77C14561}"/>
                </c:ext>
              </c:extLst>
            </c:dLbl>
            <c:dLbl>
              <c:idx val="3"/>
              <c:layout>
                <c:manualLayout>
                  <c:x val="-0.23550000000000004"/>
                  <c:y val="4.864647127442402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44444444444443"/>
                      <c:h val="5.548629337999416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F42-464C-BF46-715F77C145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General!$H$73:$H$76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5</c:v>
                </c:pt>
              </c:numCache>
            </c:numRef>
          </c:xVal>
          <c:yVal>
            <c:numRef>
              <c:f>General!$I$73:$I$76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F42-464C-BF46-715F77C1456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11641160"/>
        <c:axId val="811641488"/>
      </c:scatterChart>
      <c:valAx>
        <c:axId val="8116411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641488"/>
        <c:crosses val="autoZero"/>
        <c:crossBetween val="midCat"/>
      </c:valAx>
      <c:valAx>
        <c:axId val="8116414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641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7.1533245844269467E-4"/>
                  <c:y val="-8.561351706036747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0FF-4203-AC7D-89112B7AD78A}"/>
                </c:ext>
              </c:extLst>
            </c:dLbl>
            <c:dLbl>
              <c:idx val="1"/>
              <c:layout>
                <c:manualLayout>
                  <c:x val="-0.23091469816272966"/>
                  <c:y val="-0.1272801837270341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0FF-4203-AC7D-89112B7AD78A}"/>
                </c:ext>
              </c:extLst>
            </c:dLbl>
            <c:dLbl>
              <c:idx val="2"/>
              <c:layout>
                <c:manualLayout>
                  <c:x val="-3.4386920384951884E-2"/>
                  <c:y val="6.253517789442986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877777777777776"/>
                      <c:h val="8.32640711577719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00FF-4203-AC7D-89112B7AD78A}"/>
                </c:ext>
              </c:extLst>
            </c:dLbl>
            <c:dLbl>
              <c:idx val="3"/>
              <c:layout>
                <c:manualLayout>
                  <c:x val="-0.21136111111111111"/>
                  <c:y val="-6.70949985418489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0FF-4203-AC7D-89112B7AD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General!$H$81:$H$84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General!$I$81:$I$84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5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0FF-4203-AC7D-89112B7AD78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888840"/>
        <c:axId val="724887200"/>
      </c:scatterChart>
      <c:valAx>
        <c:axId val="72488884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87200"/>
        <c:crosses val="autoZero"/>
        <c:crossBetween val="midCat"/>
      </c:valAx>
      <c:valAx>
        <c:axId val="7248872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88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2925000000000001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1BB-4C65-A39A-4E36AC4C0715}"/>
                </c:ext>
              </c:extLst>
            </c:dLbl>
            <c:dLbl>
              <c:idx val="1"/>
              <c:layout>
                <c:manualLayout>
                  <c:x val="-0.2257153324584428"/>
                  <c:y val="-3.005796150481189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1BB-4C65-A39A-4E36AC4C0715}"/>
                </c:ext>
              </c:extLst>
            </c:dLbl>
            <c:dLbl>
              <c:idx val="2"/>
              <c:layout>
                <c:manualLayout>
                  <c:x val="-3.7276027996500434E-2"/>
                  <c:y val="-0.1411690726159230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B-4C65-A39A-4E36AC4C0715}"/>
                </c:ext>
              </c:extLst>
            </c:dLbl>
            <c:dLbl>
              <c:idx val="3"/>
              <c:layout>
                <c:manualLayout>
                  <c:x val="-0.20494444444444448"/>
                  <c:y val="-0.1272801837270341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44444444444443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1BB-4C65-A39A-4E36AC4C07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General!$H$89:$H$92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6</c:v>
                </c:pt>
                <c:pt idx="3">
                  <c:v>2</c:v>
                </c:pt>
              </c:numCache>
            </c:numRef>
          </c:xVal>
          <c:yVal>
            <c:numRef>
              <c:f>General!$I$89:$I$92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5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1BB-4C65-A39A-4E36AC4C071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9174584"/>
        <c:axId val="799175568"/>
      </c:scatterChart>
      <c:valAx>
        <c:axId val="7991745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175568"/>
        <c:crosses val="autoZero"/>
        <c:crossBetween val="midCat"/>
      </c:valAx>
      <c:valAx>
        <c:axId val="7991755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174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7381999125109363E-2"/>
                  <c:y val="0.1180901866433362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D68-4FEF-AAE0-CA96395E8A78}"/>
                </c:ext>
              </c:extLst>
            </c:dLbl>
            <c:dLbl>
              <c:idx val="1"/>
              <c:layout>
                <c:manualLayout>
                  <c:x val="-0.215361111111111"/>
                  <c:y val="8.10531496062991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D68-4FEF-AAE0-CA96395E8A7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D68-4FEF-AAE0-CA96395E8A78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8D68-4FEF-AAE0-CA96395E8A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General!$H$97:$H$100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3</c:v>
                </c:pt>
                <c:pt idx="3">
                  <c:v>7</c:v>
                </c:pt>
              </c:numCache>
            </c:numRef>
          </c:xVal>
          <c:yVal>
            <c:numRef>
              <c:f>General!$I$97:$I$100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D68-4FEF-AAE0-CA96395E8A7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5562896"/>
        <c:axId val="825563224"/>
      </c:scatterChart>
      <c:valAx>
        <c:axId val="8255628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63224"/>
        <c:crosses val="autoZero"/>
        <c:crossBetween val="midCat"/>
      </c:valAx>
      <c:valAx>
        <c:axId val="8255632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62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4019138232720921E-2"/>
                  <c:y val="0.1944444444444444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534711286089238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763-4C0F-BCCA-9C3894439FDD}"/>
                </c:ext>
              </c:extLst>
            </c:dLbl>
            <c:dLbl>
              <c:idx val="1"/>
              <c:layout>
                <c:manualLayout>
                  <c:x val="-0.24838713910761154"/>
                  <c:y val="0.122719816272965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63-4C0F-BCCA-9C3894439FDD}"/>
                </c:ext>
              </c:extLst>
            </c:dLbl>
            <c:dLbl>
              <c:idx val="2"/>
              <c:layout>
                <c:manualLayout>
                  <c:x val="-0.22571533245844269"/>
                  <c:y val="3.938648293963250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63-4C0F-BCCA-9C3894439FDD}"/>
                </c:ext>
              </c:extLst>
            </c:dLbl>
            <c:dLbl>
              <c:idx val="3"/>
              <c:layout>
                <c:manualLayout>
                  <c:x val="-0.23049825021872267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63-4C0F-BCCA-9C3894439F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General!$H$105:$H$108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General!$I$105:$I$108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763-4C0F-BCCA-9C3894439FD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4598088"/>
        <c:axId val="904599072"/>
      </c:scatterChart>
      <c:valAx>
        <c:axId val="9045980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9072"/>
        <c:crosses val="autoZero"/>
        <c:crossBetween val="midCat"/>
      </c:valAx>
      <c:valAx>
        <c:axId val="9045990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8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32161111111111113"/>
                  <c:y val="7.87383347914843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377777777777779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F0D7-4632-ADF6-A1C23E5AAD2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0D7-4632-ADF6-A1C23E5AAD2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0D7-4632-ADF6-A1C23E5AAD2F}"/>
                </c:ext>
              </c:extLst>
            </c:dLbl>
            <c:dLbl>
              <c:idx val="3"/>
              <c:layout>
                <c:manualLayout>
                  <c:x val="-0.26258333333333334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0D7-4632-ADF6-A1C23E5AAD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General!$H$113:$H$116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2</c:v>
                </c:pt>
              </c:numCache>
            </c:numRef>
          </c:xVal>
          <c:yVal>
            <c:numRef>
              <c:f>General!$I$113:$I$116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0D7-4632-ADF6-A1C23E5AAD2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394888"/>
        <c:axId val="884390952"/>
      </c:scatterChart>
      <c:valAx>
        <c:axId val="8843948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390952"/>
        <c:crosses val="autoZero"/>
        <c:crossBetween val="midCat"/>
      </c:valAx>
      <c:valAx>
        <c:axId val="8843909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394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7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EB2-4369-9F9E-1812F6359A39}"/>
                </c:ext>
              </c:extLst>
            </c:dLbl>
            <c:dLbl>
              <c:idx val="1"/>
              <c:layout>
                <c:manualLayout>
                  <c:x val="-0.2118264435695538"/>
                  <c:y val="-8.098388743073790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EB2-4369-9F9E-1812F6359A39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7EB2-4369-9F9E-1812F6359A39}"/>
                </c:ext>
              </c:extLst>
            </c:dLbl>
            <c:dLbl>
              <c:idx val="3"/>
              <c:layout>
                <c:manualLayout>
                  <c:x val="-9.9940069991251199E-2"/>
                  <c:y val="-0.168946850393700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EB2-4369-9F9E-1812F6359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General!$H$121:$H$124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General!$I$121:$I$124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EB2-4369-9F9E-1812F6359A3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46073896"/>
        <c:axId val="946068976"/>
      </c:scatterChart>
      <c:valAx>
        <c:axId val="9460738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68976"/>
        <c:crosses val="autoZero"/>
        <c:crossBetween val="midCat"/>
      </c:valAx>
      <c:valAx>
        <c:axId val="9460689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73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7091666666666672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C4-4407-9F87-950B953C257E}"/>
                </c:ext>
              </c:extLst>
            </c:dLbl>
            <c:dLbl>
              <c:idx val="1"/>
              <c:layout>
                <c:manualLayout>
                  <c:x val="-1.221347331583654E-3"/>
                  <c:y val="0.1042018445610965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733136482939631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3C4-4407-9F87-950B953C257E}"/>
                </c:ext>
              </c:extLst>
            </c:dLbl>
            <c:dLbl>
              <c:idx val="2"/>
              <c:layout>
                <c:manualLayout>
                  <c:x val="-0.28358333333333335"/>
                  <c:y val="2.54975940507436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3C4-4407-9F87-950B953C257E}"/>
                </c:ext>
              </c:extLst>
            </c:dLbl>
            <c:dLbl>
              <c:idx val="3"/>
              <c:layout>
                <c:manualLayout>
                  <c:x val="-0.19515977690288713"/>
                  <c:y val="-6.24653689122193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3C4-4407-9F87-950B953C25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General!$H$129:$H$132</c:f>
              <c:numCache>
                <c:formatCode>General</c:formatCode>
                <c:ptCount val="4"/>
                <c:pt idx="0">
                  <c:v>2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General!$I$129:$I$132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3C4-4407-9F87-950B953C257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6301984"/>
        <c:axId val="906310184"/>
      </c:scatterChart>
      <c:valAx>
        <c:axId val="9063019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310184"/>
        <c:crosses val="autoZero"/>
        <c:crossBetween val="midCat"/>
      </c:valAx>
      <c:valAx>
        <c:axId val="9063101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301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DB9-455A-BA91-EB0DCC0B3838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DB9-455A-BA91-EB0DCC0B3838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DB9-455A-BA91-EB0DCC0B3838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DB9-455A-BA91-EB0DCC0B383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DB9-455A-BA91-EB0DCC0B383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3603455818022748E-2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375-4EA1-9A13-3ED27882DFAF}"/>
                </c:ext>
              </c:extLst>
            </c:dLbl>
            <c:dLbl>
              <c:idx val="1"/>
              <c:layout>
                <c:manualLayout>
                  <c:x val="-0.14238210848643928"/>
                  <c:y val="5.79050014581510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375-4EA1-9A13-3ED27882DFA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75-4EA1-9A13-3ED27882DFAF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375-4EA1-9A13-3ED27882DF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General!$H$145:$H$148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3</c:v>
                </c:pt>
              </c:numCache>
            </c:numRef>
          </c:xVal>
          <c:yVal>
            <c:numRef>
              <c:f>General!$I$145:$I$148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375-4EA1-9A13-3ED27882DFA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510288"/>
        <c:axId val="884516520"/>
      </c:scatterChart>
      <c:valAx>
        <c:axId val="8845102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516520"/>
        <c:crosses val="autoZero"/>
        <c:crossBetween val="midCat"/>
      </c:valAx>
      <c:valAx>
        <c:axId val="884516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510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21E-4E35-834C-6BF8311EB524}"/>
                </c:ext>
              </c:extLst>
            </c:dLbl>
            <c:dLbl>
              <c:idx val="1"/>
              <c:layout>
                <c:manualLayout>
                  <c:x val="5.3055555555555555E-3"/>
                  <c:y val="9.49420384951881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21E-4E35-834C-6BF8311EB524}"/>
                </c:ext>
              </c:extLst>
            </c:dLbl>
            <c:dLbl>
              <c:idx val="2"/>
              <c:layout>
                <c:manualLayout>
                  <c:x val="-0.13127088801399825"/>
                  <c:y val="9.95716681248177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21E-4E35-834C-6BF8311EB524}"/>
                </c:ext>
              </c:extLst>
            </c:dLbl>
            <c:dLbl>
              <c:idx val="3"/>
              <c:layout>
                <c:manualLayout>
                  <c:x val="-0.33688888888888896"/>
                  <c:y val="-2.774314668999708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100000000000002"/>
                      <c:h val="6.01159230096237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B21E-4E35-834C-6BF8311EB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General!$H$153:$H$156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</c:numCache>
            </c:numRef>
          </c:xVal>
          <c:yVal>
            <c:numRef>
              <c:f>General!$I$153:$I$156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21E-4E35-834C-6BF8311EB52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67429904"/>
        <c:axId val="967432200"/>
      </c:scatterChart>
      <c:valAx>
        <c:axId val="9674299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32200"/>
        <c:crosses val="autoZero"/>
        <c:crossBetween val="midCat"/>
      </c:valAx>
      <c:valAx>
        <c:axId val="9674322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29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A1E-46F0-8380-253AB83EF9F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A1E-46F0-8380-253AB83EF9F9}"/>
                </c:ext>
              </c:extLst>
            </c:dLbl>
            <c:dLbl>
              <c:idx val="2"/>
              <c:layout>
                <c:manualLayout>
                  <c:x val="-0.22849311023622046"/>
                  <c:y val="-7.1724628171478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1E-46F0-8380-253AB83EF9F9}"/>
                </c:ext>
              </c:extLst>
            </c:dLbl>
            <c:dLbl>
              <c:idx val="3"/>
              <c:layout>
                <c:manualLayout>
                  <c:x val="-0.20253937007874015"/>
                  <c:y val="9.031240886555846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901334208223972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A1E-46F0-8380-253AB83EF9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General!$H$161:$H$164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General!$I$161:$I$164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1E-46F0-8380-253AB83EF9F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2695832"/>
        <c:axId val="802695504"/>
      </c:scatterChart>
      <c:valAx>
        <c:axId val="8026958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695504"/>
        <c:crosses val="autoZero"/>
        <c:crossBetween val="midCat"/>
      </c:valAx>
      <c:valAx>
        <c:axId val="80269550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695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 Team'!$F$130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'Project Team'!$D$131:$E$134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'Project Team'!$F$131:$F$134</c:f>
              <c:numCache>
                <c:formatCode>General</c:formatCode>
                <c:ptCount val="4"/>
                <c:pt idx="0">
                  <c:v>4.75</c:v>
                </c:pt>
                <c:pt idx="1">
                  <c:v>4.833333333333333</c:v>
                </c:pt>
                <c:pt idx="2">
                  <c:v>4.916666666666667</c:v>
                </c:pt>
                <c:pt idx="3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B4-48A5-87E7-8A36AE23DA1D}"/>
            </c:ext>
          </c:extLst>
        </c:ser>
        <c:ser>
          <c:idx val="2"/>
          <c:order val="2"/>
          <c:tx>
            <c:strRef>
              <c:f>'Project Team'!$H$130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'Project Team'!$D$131:$E$134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'Project Team'!$H$131:$H$134</c:f>
              <c:numCache>
                <c:formatCode>General</c:formatCode>
                <c:ptCount val="4"/>
                <c:pt idx="0">
                  <c:v>5.75</c:v>
                </c:pt>
                <c:pt idx="1">
                  <c:v>5.833333333333333</c:v>
                </c:pt>
                <c:pt idx="2">
                  <c:v>5.833333333333333</c:v>
                </c:pt>
                <c:pt idx="3">
                  <c:v>5.333333333333333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B4-48A5-87E7-8A36AE23DA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93967672"/>
        <c:axId val="79396472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'Project Team'!$G$130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'Project Team'!$D$131:$E$134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'Project Team'!$G$131:$G$134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40B4-48A5-87E7-8A36AE23DA1D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'Project Team'!$I$130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'Project Team'!$D$131:$E$134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'Project Team'!$I$131:$I$134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0B4-48A5-87E7-8A36AE23DA1D}"/>
                  </c:ext>
                </c:extLst>
              </c15:ser>
            </c15:filteredBarSeries>
          </c:ext>
        </c:extLst>
      </c:barChart>
      <c:catAx>
        <c:axId val="793967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964720"/>
        <c:crosses val="autoZero"/>
        <c:auto val="1"/>
        <c:lblAlgn val="ctr"/>
        <c:lblOffset val="100"/>
        <c:noMultiLvlLbl val="0"/>
      </c:catAx>
      <c:valAx>
        <c:axId val="793964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967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AD7-4F7D-B23A-9313CEBAD95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D7-4F7D-B23A-9313CEBAD95B}"/>
                </c:ext>
              </c:extLst>
            </c:dLbl>
            <c:dLbl>
              <c:idx val="2"/>
              <c:layout>
                <c:manualLayout>
                  <c:x val="-0.12849300087489063"/>
                  <c:y val="-0.1272801837270341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AD7-4F7D-B23A-9313CEBAD95B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7AD7-4F7D-B23A-9313CEBAD9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General!$J$73:$J$76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General!$K$73:$K$76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D7-4F7D-B23A-9313CEBAD95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12692744"/>
        <c:axId val="812693072"/>
      </c:scatterChart>
      <c:valAx>
        <c:axId val="812692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3072"/>
        <c:crosses val="autoZero"/>
        <c:crossBetween val="midCat"/>
      </c:valAx>
      <c:valAx>
        <c:axId val="81269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2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8.0805555555555561E-2"/>
                  <c:y val="0.1180901866433361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618-41BB-A6CA-0BCA7635AE63}"/>
                </c:ext>
              </c:extLst>
            </c:dLbl>
            <c:dLbl>
              <c:idx val="1"/>
              <c:layout>
                <c:manualLayout>
                  <c:x val="-7.0159776902887133E-2"/>
                  <c:y val="-0.141169072615923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618-41BB-A6CA-0BCA7635AE63}"/>
                </c:ext>
              </c:extLst>
            </c:dLbl>
            <c:dLbl>
              <c:idx val="2"/>
              <c:layout>
                <c:manualLayout>
                  <c:x val="-0.25980555555555557"/>
                  <c:y val="-5.783573928258976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618-41BB-A6CA-0BCA7635AE63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618-41BB-A6CA-0BCA7635A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General!$J$81:$J$84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</c:numCache>
            </c:numRef>
          </c:xVal>
          <c:yVal>
            <c:numRef>
              <c:f>General!$K$81:$K$84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618-41BB-A6CA-0BCA7635AE6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52120952"/>
        <c:axId val="852116688"/>
      </c:scatterChart>
      <c:valAx>
        <c:axId val="852120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2116688"/>
        <c:crosses val="autoZero"/>
        <c:crossBetween val="midCat"/>
      </c:valAx>
      <c:valAx>
        <c:axId val="852116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2120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CF5-4A4D-B153-8890FA86910A}"/>
                </c:ext>
              </c:extLst>
            </c:dLbl>
            <c:dLbl>
              <c:idx val="1"/>
              <c:layout>
                <c:manualLayout>
                  <c:x val="-0.33202777777777776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F5-4A4D-B153-8890FA86910A}"/>
                </c:ext>
              </c:extLst>
            </c:dLbl>
            <c:dLbl>
              <c:idx val="2"/>
              <c:layout>
                <c:manualLayout>
                  <c:x val="-0.20025000000000004"/>
                  <c:y val="-4.39468503937007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F5-4A4D-B153-8890FA86910A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FCF5-4A4D-B153-8890FA8691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General!$J$89:$J$92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4</c:v>
                </c:pt>
                <c:pt idx="3">
                  <c:v>7</c:v>
                </c:pt>
              </c:numCache>
            </c:numRef>
          </c:xVal>
          <c:yVal>
            <c:numRef>
              <c:f>General!$K$89:$K$92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4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CF5-4A4D-B153-8890FA86910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60287544"/>
        <c:axId val="860291152"/>
      </c:scatterChart>
      <c:valAx>
        <c:axId val="860287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291152"/>
        <c:crosses val="autoZero"/>
        <c:crossBetween val="midCat"/>
      </c:valAx>
      <c:valAx>
        <c:axId val="860291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287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F03-46A7-901E-7FE490A9089A}"/>
                </c:ext>
              </c:extLst>
            </c:dLbl>
            <c:dLbl>
              <c:idx val="1"/>
              <c:layout>
                <c:manualLayout>
                  <c:x val="-0.20980555555555547"/>
                  <c:y val="3.93864829396324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F03-46A7-901E-7FE490A9089A}"/>
                </c:ext>
              </c:extLst>
            </c:dLbl>
            <c:dLbl>
              <c:idx val="2"/>
              <c:layout>
                <c:manualLayout>
                  <c:x val="-0.19747222222222222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F03-46A7-901E-7FE490A9089A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9F03-46A7-901E-7FE490A908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General!$J$97:$J$100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General!$K$97:$K$100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F03-46A7-901E-7FE490A9089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9714576"/>
        <c:axId val="829714904"/>
      </c:scatterChart>
      <c:valAx>
        <c:axId val="829714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714904"/>
        <c:crosses val="autoZero"/>
        <c:crossBetween val="midCat"/>
      </c:valAx>
      <c:valAx>
        <c:axId val="829714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71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03C6-46DC-98CB-EC768A5A04D3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3C6-46DC-98CB-EC768A5A04D3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3C6-46DC-98CB-EC768A5A04D3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3C6-46DC-98CB-EC768A5A04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3C6-46DC-98CB-EC768A5A04D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430-41AA-88A0-8D508A189904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430-41AA-88A0-8D508A189904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430-41AA-88A0-8D508A189904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430-41AA-88A0-8D508A1899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430-41AA-88A0-8D508A18990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A6C-49A9-ABA0-2C5C99B448D3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A6C-49A9-ABA0-2C5C99B448D3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A6C-49A9-ABA0-2C5C99B448D3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A6C-49A9-ABA0-2C5C99B448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A6C-49A9-ABA0-2C5C99B448D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B39-4351-8B19-2F520D3423A0}"/>
                </c:ext>
              </c:extLst>
            </c:dLbl>
            <c:dLbl>
              <c:idx val="1"/>
              <c:layout>
                <c:manualLayout>
                  <c:x val="-0.12849311023622048"/>
                  <c:y val="-7.17246281714785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B39-4351-8B19-2F520D3423A0}"/>
                </c:ext>
              </c:extLst>
            </c:dLbl>
            <c:dLbl>
              <c:idx val="2"/>
              <c:layout>
                <c:manualLayout>
                  <c:x val="-8.7073709536307956E-2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B39-4351-8B19-2F520D3423A0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BB39-4351-8B19-2F520D3423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General!$J$129:$J$132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General!$K$129:$K$132</c:f>
              <c:numCache>
                <c:formatCode>General</c:formatCode>
                <c:ptCount val="4"/>
                <c:pt idx="0">
                  <c:v>4</c:v>
                </c:pt>
                <c:pt idx="1">
                  <c:v>1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B39-4351-8B19-2F520D3423A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9964024"/>
        <c:axId val="799968944"/>
      </c:scatterChart>
      <c:valAx>
        <c:axId val="799964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68944"/>
        <c:crosses val="autoZero"/>
        <c:crossBetween val="midCat"/>
      </c:valAx>
      <c:valAx>
        <c:axId val="799968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64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B1E-4EE9-ABC8-9FD22E098891}"/>
                </c:ext>
              </c:extLst>
            </c:dLbl>
            <c:dLbl>
              <c:idx val="1"/>
              <c:layout>
                <c:manualLayout>
                  <c:x val="-6.6699475065616895E-2"/>
                  <c:y val="0.233831474190726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5301837270341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B1E-4EE9-ABC8-9FD22E098891}"/>
                </c:ext>
              </c:extLst>
            </c:dLbl>
            <c:dLbl>
              <c:idx val="2"/>
              <c:layout>
                <c:manualLayout>
                  <c:x val="-0.10760345581802265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B1E-4EE9-ABC8-9FD22E098891}"/>
                </c:ext>
              </c:extLst>
            </c:dLbl>
            <c:dLbl>
              <c:idx val="3"/>
              <c:layout>
                <c:manualLayout>
                  <c:x val="-0.245159667541557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B1E-4EE9-ABC8-9FD22E0988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General!$J$137:$J$140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General!$K$137:$K$140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B1E-4EE9-ABC8-9FD22E09889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4712464"/>
        <c:axId val="824710824"/>
      </c:scatterChart>
      <c:valAx>
        <c:axId val="824712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0824"/>
        <c:crosses val="autoZero"/>
        <c:crossBetween val="midCat"/>
      </c:valAx>
      <c:valAx>
        <c:axId val="824710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2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FDCB-4714-800C-B6A390EB52C5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DCB-4714-800C-B6A390EB52C5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DCB-4714-800C-B6A390EB52C5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DCB-4714-800C-B6A390EB52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DCB-4714-800C-B6A390EB52C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E0A-4041-B04D-DD4BD04708A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E0A-4041-B04D-DD4BD04708AF}"/>
                </c:ext>
              </c:extLst>
            </c:dLbl>
            <c:dLbl>
              <c:idx val="2"/>
              <c:layout>
                <c:manualLayout>
                  <c:x val="-0.13636111111111121"/>
                  <c:y val="-7.172462817147860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E0A-4041-B04D-DD4BD04708AF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E0A-4041-B04D-DD4BD04708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General!$J$153:$J$156</c:f>
              <c:numCache>
                <c:formatCode>General</c:formatCode>
                <c:ptCount val="4"/>
                <c:pt idx="0">
                  <c:v>2</c:v>
                </c:pt>
                <c:pt idx="1">
                  <c:v>3</c:v>
                </c:pt>
                <c:pt idx="2">
                  <c:v>2</c:v>
                </c:pt>
                <c:pt idx="3">
                  <c:v>1</c:v>
                </c:pt>
              </c:numCache>
            </c:numRef>
          </c:xVal>
          <c:yVal>
            <c:numRef>
              <c:f>General!$K$153:$K$156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E0A-4041-B04D-DD4BD04708A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67484024"/>
        <c:axId val="967474840"/>
      </c:scatterChart>
      <c:valAx>
        <c:axId val="967484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74840"/>
        <c:crosses val="autoZero"/>
        <c:crossBetween val="midCat"/>
      </c:valAx>
      <c:valAx>
        <c:axId val="967474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84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B1C-48EE-9DFA-8CD518886B3A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B1C-48EE-9DFA-8CD518886B3A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1C-48EE-9DFA-8CD518886B3A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B1C-48EE-9DFA-8CD518886B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B1C-48EE-9DFA-8CD518886B3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Media!$F$130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Media!$D$131:$E$134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Media!$F$131:$F$134</c:f>
              <c:numCache>
                <c:formatCode>General</c:formatCode>
                <c:ptCount val="4"/>
                <c:pt idx="0">
                  <c:v>2.0833333333333335</c:v>
                </c:pt>
                <c:pt idx="1">
                  <c:v>2</c:v>
                </c:pt>
                <c:pt idx="2">
                  <c:v>1.8333333333333333</c:v>
                </c:pt>
                <c:pt idx="3">
                  <c:v>2.1666666666666665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52-4B36-8017-92F07D0B03DE}"/>
            </c:ext>
          </c:extLst>
        </c:ser>
        <c:ser>
          <c:idx val="2"/>
          <c:order val="2"/>
          <c:tx>
            <c:strRef>
              <c:f>Media!$H$130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Media!$D$131:$E$134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Media!$H$131:$H$134</c:f>
              <c:numCache>
                <c:formatCode>General</c:formatCode>
                <c:ptCount val="4"/>
                <c:pt idx="0">
                  <c:v>2.75</c:v>
                </c:pt>
                <c:pt idx="1">
                  <c:v>2.3333333333333335</c:v>
                </c:pt>
                <c:pt idx="2">
                  <c:v>2.3333333333333335</c:v>
                </c:pt>
                <c:pt idx="3">
                  <c:v>2.6666666666666665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52-4B36-8017-92F07D0B0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96525152"/>
        <c:axId val="79652548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Media!$G$130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Media!$D$131:$E$134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Media!$G$131:$G$134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E352-4B36-8017-92F07D0B03DE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Media!$I$130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Media!$D$131:$E$134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Media!$I$131:$I$134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352-4B36-8017-92F07D0B03DE}"/>
                  </c:ext>
                </c:extLst>
              </c15:ser>
            </c15:filteredBarSeries>
          </c:ext>
        </c:extLst>
      </c:barChart>
      <c:catAx>
        <c:axId val="7965251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525480"/>
        <c:crosses val="autoZero"/>
        <c:auto val="1"/>
        <c:lblAlgn val="ctr"/>
        <c:lblOffset val="100"/>
        <c:noMultiLvlLbl val="0"/>
      </c:catAx>
      <c:valAx>
        <c:axId val="796525480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52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419-469E-90FF-0EC937F4D8E1}"/>
                </c:ext>
              </c:extLst>
            </c:dLbl>
            <c:dLbl>
              <c:idx val="1"/>
              <c:layout>
                <c:manualLayout>
                  <c:x val="-2.3715441819772629E-2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9-469E-90FF-0EC937F4D8E1}"/>
                </c:ext>
              </c:extLst>
            </c:dLbl>
            <c:dLbl>
              <c:idx val="2"/>
              <c:layout>
                <c:manualLayout>
                  <c:x val="-0.1613611111111111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9-469E-90FF-0EC937F4D8E1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6419-469E-90FF-0EC937F4D8E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General!$L$73:$L$76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4</c:v>
                </c:pt>
                <c:pt idx="3">
                  <c:v>5</c:v>
                </c:pt>
              </c:numCache>
            </c:numRef>
          </c:xVal>
          <c:yVal>
            <c:numRef>
              <c:f>General!$M$73:$M$76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419-469E-90FF-0EC937F4D8E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6373616"/>
        <c:axId val="726375584"/>
      </c:scatterChart>
      <c:valAx>
        <c:axId val="72637361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6375584"/>
        <c:crosses val="autoZero"/>
        <c:crossBetween val="midCat"/>
      </c:valAx>
      <c:valAx>
        <c:axId val="7263755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6373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2525000000000001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2BF-4284-8C8C-A5E36A940D8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2BF-4284-8C8C-A5E36A940D82}"/>
                </c:ext>
              </c:extLst>
            </c:dLbl>
            <c:dLbl>
              <c:idx val="2"/>
              <c:layout>
                <c:manualLayout>
                  <c:x val="-0.23202777777777778"/>
                  <c:y val="7.64235199766695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2BF-4284-8C8C-A5E36A940D82}"/>
                </c:ext>
              </c:extLst>
            </c:dLbl>
            <c:dLbl>
              <c:idx val="3"/>
              <c:layout>
                <c:manualLayout>
                  <c:x val="-3.0604549431320984E-2"/>
                  <c:y val="-7.403889617964420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33333333333333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2BF-4284-8C8C-A5E36A940D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General!$L$81:$L$84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5</c:v>
                </c:pt>
              </c:numCache>
            </c:numRef>
          </c:xVal>
          <c:yVal>
            <c:numRef>
              <c:f>General!$M$81:$M$84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2BF-4284-8C8C-A5E36A940D8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895728"/>
        <c:axId val="724896056"/>
      </c:scatterChart>
      <c:valAx>
        <c:axId val="7248957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6056"/>
        <c:crosses val="autoZero"/>
        <c:crossBetween val="midCat"/>
      </c:valAx>
      <c:valAx>
        <c:axId val="7248960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5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8272222222222221"/>
                  <c:y val="9.031295567220763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711111111111107"/>
                      <c:h val="0.101782589676290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7EA-4CEC-BF88-E40B6707CBC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7EA-4CEC-BF88-E40B6707CBC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7EA-4CEC-BF88-E40B6707CBCB}"/>
                </c:ext>
              </c:extLst>
            </c:dLbl>
            <c:dLbl>
              <c:idx val="3"/>
              <c:layout>
                <c:manualLayout>
                  <c:x val="-0.26258333333333339"/>
                  <c:y val="-6.909813356663750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7EA-4CEC-BF88-E40B6707CB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General!$L$89:$L$92</c:f>
              <c:numCache>
                <c:formatCode>General</c:formatCode>
                <c:ptCount val="4"/>
                <c:pt idx="0">
                  <c:v>2</c:v>
                </c:pt>
                <c:pt idx="1">
                  <c:v>3</c:v>
                </c:pt>
                <c:pt idx="2">
                  <c:v>5</c:v>
                </c:pt>
                <c:pt idx="3">
                  <c:v>2</c:v>
                </c:pt>
              </c:numCache>
            </c:numRef>
          </c:xVal>
          <c:yVal>
            <c:numRef>
              <c:f>General!$M$89:$M$92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EA-4CEC-BF88-E40B6707CBC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3170376"/>
        <c:axId val="843170704"/>
      </c:scatterChart>
      <c:valAx>
        <c:axId val="84317037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0704"/>
        <c:crosses val="autoZero"/>
        <c:crossBetween val="midCat"/>
      </c:valAx>
      <c:valAx>
        <c:axId val="84317070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0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183-4F38-9342-EBAE36103E1B}"/>
                </c:ext>
              </c:extLst>
            </c:dLbl>
            <c:dLbl>
              <c:idx val="1"/>
              <c:layout>
                <c:manualLayout>
                  <c:x val="-0.14238199912510935"/>
                  <c:y val="-0.118020924467774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183-4F38-9342-EBAE36103E1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183-4F38-9342-EBAE36103E1B}"/>
                </c:ext>
              </c:extLst>
            </c:dLbl>
            <c:dLbl>
              <c:idx val="3"/>
              <c:layout>
                <c:manualLayout>
                  <c:x val="-4.4192913385826871E-2"/>
                  <c:y val="6.94790755322251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55555555555559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183-4F38-9342-EBAE36103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General!$L$97:$L$100</c:f>
              <c:numCache>
                <c:formatCode>General</c:formatCode>
                <c:ptCount val="4"/>
                <c:pt idx="0">
                  <c:v>4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</c:numCache>
            </c:numRef>
          </c:xVal>
          <c:yVal>
            <c:numRef>
              <c:f>General!$M$97:$M$100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83-4F38-9342-EBAE36103E1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0504664"/>
        <c:axId val="790504992"/>
      </c:scatterChart>
      <c:valAx>
        <c:axId val="7905046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0504992"/>
        <c:crosses val="autoZero"/>
        <c:crossBetween val="midCat"/>
      </c:valAx>
      <c:valAx>
        <c:axId val="7905049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0504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264-43AC-85F6-726F7AAA6424}"/>
                </c:ext>
              </c:extLst>
            </c:dLbl>
            <c:dLbl>
              <c:idx val="1"/>
              <c:layout>
                <c:manualLayout>
                  <c:x val="-0.15302777777777779"/>
                  <c:y val="-6.70949985418488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64-43AC-85F6-726F7AAA642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64-43AC-85F6-726F7AAA6424}"/>
                </c:ext>
              </c:extLst>
            </c:dLbl>
            <c:dLbl>
              <c:idx val="3"/>
              <c:layout>
                <c:manualLayout>
                  <c:x val="-0.27161111111111114"/>
                  <c:y val="-5.3206109652960132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044444444444445"/>
                      <c:h val="5.548629337999416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264-43AC-85F6-726F7AAA64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General!$L$105:$L$108</c:f>
              <c:numCache>
                <c:formatCode>General</c:formatCode>
                <c:ptCount val="4"/>
                <c:pt idx="0">
                  <c:v>6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</c:numCache>
            </c:numRef>
          </c:xVal>
          <c:yVal>
            <c:numRef>
              <c:f>General!$M$105:$M$108</c:f>
              <c:numCache>
                <c:formatCode>General</c:formatCode>
                <c:ptCount val="4"/>
                <c:pt idx="0">
                  <c:v>6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64-43AC-85F6-726F7AAA642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4622360"/>
        <c:axId val="904615800"/>
      </c:scatterChart>
      <c:valAx>
        <c:axId val="9046223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615800"/>
        <c:crosses val="autoZero"/>
        <c:crossBetween val="midCat"/>
      </c:valAx>
      <c:valAx>
        <c:axId val="9046158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622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75F-42EE-9291-1BDFC303C1C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75F-42EE-9291-1BDFC303C1C4}"/>
                </c:ext>
              </c:extLst>
            </c:dLbl>
            <c:dLbl>
              <c:idx val="2"/>
              <c:layout>
                <c:manualLayout>
                  <c:x val="-1.2244094488189994E-3"/>
                  <c:y val="0.1065161125692621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390244969378829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375F-42EE-9291-1BDFC303C1C4}"/>
                </c:ext>
              </c:extLst>
            </c:dLbl>
            <c:dLbl>
              <c:idx val="3"/>
              <c:layout>
                <c:manualLayout>
                  <c:x val="-0.23875896762904636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75F-42EE-9291-1BDFC303C1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General!$L$113:$L$116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General!$M$113:$M$116</c:f>
              <c:numCache>
                <c:formatCode>General</c:formatCode>
                <c:ptCount val="4"/>
                <c:pt idx="0">
                  <c:v>5</c:v>
                </c:pt>
                <c:pt idx="1">
                  <c:v>3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75F-42EE-9291-1BDFC303C1C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3975768"/>
        <c:axId val="888788664"/>
      </c:scatterChart>
      <c:valAx>
        <c:axId val="9039757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8788664"/>
        <c:crosses val="autoZero"/>
        <c:crossBetween val="midCat"/>
      </c:valAx>
      <c:valAx>
        <c:axId val="8887886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3975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6270888013998252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3BE-4B02-8BAA-22DC438DE660}"/>
                </c:ext>
              </c:extLst>
            </c:dLbl>
            <c:dLbl>
              <c:idx val="1"/>
              <c:layout>
                <c:manualLayout>
                  <c:x val="-0.23369247594050743"/>
                  <c:y val="4.401611256926217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3BE-4B02-8BAA-22DC438DE66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3BE-4B02-8BAA-22DC438DE660}"/>
                </c:ext>
              </c:extLst>
            </c:dLbl>
            <c:dLbl>
              <c:idx val="3"/>
              <c:layout>
                <c:manualLayout>
                  <c:x val="-0.31211800087489072"/>
                  <c:y val="1.85185185185185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479155730533676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3BE-4B02-8BAA-22DC438DE6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General!$L$121:$L$124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</c:numCache>
            </c:numRef>
          </c:xVal>
          <c:yVal>
            <c:numRef>
              <c:f>General!$M$121:$M$124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BE-4B02-8BAA-22DC438DE66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0045752"/>
        <c:axId val="880047720"/>
      </c:scatterChart>
      <c:valAx>
        <c:axId val="8800457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47720"/>
        <c:crosses val="autoZero"/>
        <c:crossBetween val="midCat"/>
      </c:valAx>
      <c:valAx>
        <c:axId val="8800477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45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4019138232720921E-2"/>
                  <c:y val="0.1944444444444444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534711286089238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EF1-47D6-887A-BA7E58C81CF8}"/>
                </c:ext>
              </c:extLst>
            </c:dLbl>
            <c:dLbl>
              <c:idx val="1"/>
              <c:layout>
                <c:manualLayout>
                  <c:x val="-0.24838713910761154"/>
                  <c:y val="0.122719816272965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EF1-47D6-887A-BA7E58C81CF8}"/>
                </c:ext>
              </c:extLst>
            </c:dLbl>
            <c:dLbl>
              <c:idx val="2"/>
              <c:layout>
                <c:manualLayout>
                  <c:x val="-0.22571533245844269"/>
                  <c:y val="3.938648293963250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F1-47D6-887A-BA7E58C81CF8}"/>
                </c:ext>
              </c:extLst>
            </c:dLbl>
            <c:dLbl>
              <c:idx val="3"/>
              <c:layout>
                <c:manualLayout>
                  <c:x val="-0.23049825021872267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EF1-47D6-887A-BA7E58C81C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General!$H$105:$H$108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General!$I$105:$I$108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EF1-47D6-887A-BA7E58C81CF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4598088"/>
        <c:axId val="904599072"/>
      </c:scatterChart>
      <c:valAx>
        <c:axId val="9045980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9072"/>
        <c:crosses val="autoZero"/>
        <c:crossBetween val="midCat"/>
      </c:valAx>
      <c:valAx>
        <c:axId val="9045990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8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9.4803587051618551E-2"/>
                  <c:y val="0.1180901866433362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FD6-42E9-B2B7-F31CE765ED66}"/>
                </c:ext>
              </c:extLst>
            </c:dLbl>
            <c:dLbl>
              <c:idx val="1"/>
              <c:layout>
                <c:manualLayout>
                  <c:x val="-0.26605555555555555"/>
                  <c:y val="0.1991092519685039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155555555555553"/>
                      <c:h val="7.863444152814230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FD6-42E9-B2B7-F31CE765ED66}"/>
                </c:ext>
              </c:extLst>
            </c:dLbl>
            <c:dLbl>
              <c:idx val="2"/>
              <c:layout>
                <c:manualLayout>
                  <c:x val="-0.26969444444444446"/>
                  <c:y val="8.10531496062992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D6-42E9-B2B7-F31CE765ED66}"/>
                </c:ext>
              </c:extLst>
            </c:dLbl>
            <c:dLbl>
              <c:idx val="3"/>
              <c:layout>
                <c:manualLayout>
                  <c:x val="-0.24515977690288715"/>
                  <c:y val="-2.0798702245552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D6-42E9-B2B7-F31CE765ED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General!$L$137:$L$140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General!$M$137:$M$140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FD6-42E9-B2B7-F31CE765ED6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199664"/>
        <c:axId val="834203600"/>
      </c:scatterChart>
      <c:valAx>
        <c:axId val="8341996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3600"/>
        <c:crosses val="autoZero"/>
        <c:crossBetween val="midCat"/>
      </c:valAx>
      <c:valAx>
        <c:axId val="8342036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9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1.2416666666666666E-2"/>
                  <c:y val="-7.17246281714785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284-4061-A781-5B357EAAB3EF}"/>
                </c:ext>
              </c:extLst>
            </c:dLbl>
            <c:dLbl>
              <c:idx val="1"/>
              <c:layout>
                <c:manualLayout>
                  <c:x val="-0.15071544181977259"/>
                  <c:y val="-0.118020924467774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284-4061-A781-5B357EAAB3EF}"/>
                </c:ext>
              </c:extLst>
            </c:dLbl>
            <c:dLbl>
              <c:idx val="2"/>
              <c:layout>
                <c:manualLayout>
                  <c:x val="-6.1361111111111109E-2"/>
                  <c:y val="0.113460557013706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84-4061-A781-5B357EAAB3EF}"/>
                </c:ext>
              </c:extLst>
            </c:dLbl>
            <c:dLbl>
              <c:idx val="3"/>
              <c:layout>
                <c:manualLayout>
                  <c:x val="-0.31906255468066491"/>
                  <c:y val="1.395851560221638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284-4061-A781-5B357EAAB3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General!$L$145:$L$148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6</c:v>
                </c:pt>
                <c:pt idx="3">
                  <c:v>5</c:v>
                </c:pt>
              </c:numCache>
            </c:numRef>
          </c:xVal>
          <c:yVal>
            <c:numRef>
              <c:f>General!$M$145:$M$148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84-4061-A781-5B357EAAB3E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1826000"/>
        <c:axId val="931827312"/>
      </c:scatterChart>
      <c:valAx>
        <c:axId val="93182600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827312"/>
        <c:crosses val="autoZero"/>
        <c:crossBetween val="midCat"/>
      </c:valAx>
      <c:valAx>
        <c:axId val="9318273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826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3.4279308836395551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FEF-4343-AAE1-1299BA2A2339}"/>
                </c:ext>
              </c:extLst>
            </c:dLbl>
            <c:dLbl>
              <c:idx val="1"/>
              <c:layout>
                <c:manualLayout>
                  <c:x val="-0.20368602362204724"/>
                  <c:y val="0.2083333333333333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64582239720035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FEF-4343-AAE1-1299BA2A2339}"/>
                </c:ext>
              </c:extLst>
            </c:dLbl>
            <c:dLbl>
              <c:idx val="2"/>
              <c:layout>
                <c:manualLayout>
                  <c:x val="-0.23638735783027132"/>
                  <c:y val="5.79050014581510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FEF-4343-AAE1-1299BA2A2339}"/>
                </c:ext>
              </c:extLst>
            </c:dLbl>
            <c:dLbl>
              <c:idx val="3"/>
              <c:layout>
                <c:manualLayout>
                  <c:x val="3.8173447069116462E-2"/>
                  <c:y val="-7.17246281714785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FEF-4343-AAE1-1299BA2A23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General!$L$153:$L$156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General!$M$153:$M$156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FEF-4343-AAE1-1299BA2A233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62108872"/>
        <c:axId val="962101984"/>
      </c:scatterChart>
      <c:valAx>
        <c:axId val="96210887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2101984"/>
        <c:crosses val="autoZero"/>
        <c:crossBetween val="midCat"/>
      </c:valAx>
      <c:valAx>
        <c:axId val="9621019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2108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3.261800087489064E-2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1EB-4322-8C3D-00A3CF96E33B}"/>
                </c:ext>
              </c:extLst>
            </c:dLbl>
            <c:dLbl>
              <c:idx val="1"/>
              <c:layout>
                <c:manualLayout>
                  <c:x val="-0.16258333333333333"/>
                  <c:y val="7.179389034703995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EB-4322-8C3D-00A3CF96E33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1EB-4322-8C3D-00A3CF96E33B}"/>
                </c:ext>
              </c:extLst>
            </c:dLbl>
            <c:dLbl>
              <c:idx val="3"/>
              <c:tx>
                <c:rich>
                  <a:bodyPr rot="0" spcFirstLastPara="1" vertOverflow="ellipsis" horzOverflow="clip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3-B1EB-4322-8C3D-00A3CF96E33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General!$L$161:$L$164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2</c:v>
                </c:pt>
              </c:numCache>
            </c:numRef>
          </c:xVal>
          <c:yVal>
            <c:numRef>
              <c:f>General!$M$161:$M$164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EB-4322-8C3D-00A3CF96E33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72393064"/>
        <c:axId val="772393392"/>
      </c:scatterChart>
      <c:valAx>
        <c:axId val="7723930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393392"/>
        <c:crosses val="autoZero"/>
        <c:crossBetween val="midCat"/>
      </c:valAx>
      <c:valAx>
        <c:axId val="7723933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393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'Senior Management'!$F$130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'Senior Management'!$D$131:$E$134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'Senior Management'!$F$131:$F$134</c:f>
              <c:numCache>
                <c:formatCode>General</c:formatCode>
                <c:ptCount val="4"/>
                <c:pt idx="0">
                  <c:v>4.916666666666667</c:v>
                </c:pt>
                <c:pt idx="1">
                  <c:v>4.833333333333333</c:v>
                </c:pt>
                <c:pt idx="2">
                  <c:v>5.25</c:v>
                </c:pt>
                <c:pt idx="3">
                  <c:v>4.75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28-4186-BA3F-58322693A495}"/>
            </c:ext>
          </c:extLst>
        </c:ser>
        <c:ser>
          <c:idx val="2"/>
          <c:order val="2"/>
          <c:tx>
            <c:strRef>
              <c:f>'Senior Management'!$H$130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'Senior Management'!$D$131:$E$134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'Senior Management'!$H$131:$H$134</c:f>
              <c:numCache>
                <c:formatCode>General</c:formatCode>
                <c:ptCount val="4"/>
                <c:pt idx="0">
                  <c:v>4.916666666666667</c:v>
                </c:pt>
                <c:pt idx="1">
                  <c:v>4.75</c:v>
                </c:pt>
                <c:pt idx="2">
                  <c:v>5.25</c:v>
                </c:pt>
                <c:pt idx="3">
                  <c:v>4.916666666666667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28-4186-BA3F-58322693A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43387048"/>
        <c:axId val="74338836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'Senior Management'!$G$130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'Senior Management'!$D$131:$E$134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'Senior Management'!$G$131:$G$134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C128-4186-BA3F-58322693A495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'Senior Management'!$I$130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'Senior Management'!$D$131:$E$134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'Senior Management'!$I$131:$I$134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128-4186-BA3F-58322693A495}"/>
                  </c:ext>
                </c:extLst>
              </c15:ser>
            </c15:filteredBarSeries>
          </c:ext>
        </c:extLst>
      </c:barChart>
      <c:catAx>
        <c:axId val="7433870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3388360"/>
        <c:crosses val="autoZero"/>
        <c:auto val="1"/>
        <c:lblAlgn val="ctr"/>
        <c:lblOffset val="100"/>
        <c:noMultiLvlLbl val="0"/>
      </c:catAx>
      <c:valAx>
        <c:axId val="743388360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3387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E8E-400D-B669-EDF40726C894}"/>
                </c:ext>
              </c:extLst>
            </c:dLbl>
            <c:dLbl>
              <c:idx val="1"/>
              <c:layout>
                <c:manualLayout>
                  <c:x val="4.0888888888888891E-2"/>
                  <c:y val="2.0867964421114028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544444444444443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3E8E-400D-B669-EDF40726C894}"/>
                </c:ext>
              </c:extLst>
            </c:dLbl>
            <c:dLbl>
              <c:idx val="2"/>
              <c:layout>
                <c:manualLayout>
                  <c:x val="8.083333333333333E-3"/>
                  <c:y val="-9.950240594925634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8E-400D-B669-EDF40726C894}"/>
                </c:ext>
              </c:extLst>
            </c:dLbl>
            <c:dLbl>
              <c:idx val="3"/>
              <c:layout>
                <c:manualLayout>
                  <c:x val="-0.16460422134733158"/>
                  <c:y val="-9.48727763196267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E8E-400D-B669-EDF40726C8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General!$N$73:$N$76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General!$O$73:$O$76</c:f>
              <c:numCache>
                <c:formatCode>General</c:formatCode>
                <c:ptCount val="4"/>
                <c:pt idx="0">
                  <c:v>5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8E-400D-B669-EDF40726C89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12963856"/>
        <c:axId val="912963528"/>
      </c:scatterChart>
      <c:valAx>
        <c:axId val="9129638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2963528"/>
        <c:crosses val="autoZero"/>
        <c:crossBetween val="midCat"/>
      </c:valAx>
      <c:valAx>
        <c:axId val="9129635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2963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6310148731408574E-3"/>
                  <c:y val="9.031240886555846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155555555555553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044D-406C-9046-F4F5A773766D}"/>
                </c:ext>
              </c:extLst>
            </c:dLbl>
            <c:dLbl>
              <c:idx val="1"/>
              <c:layout>
                <c:manualLayout>
                  <c:x val="-8.5833333333333334E-3"/>
                  <c:y val="-0.1319098133566637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44D-406C-9046-F4F5A773766D}"/>
                </c:ext>
              </c:extLst>
            </c:dLbl>
            <c:dLbl>
              <c:idx val="2"/>
              <c:layout>
                <c:manualLayout>
                  <c:x val="-0.24238199912510935"/>
                  <c:y val="-8.098388743073785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4D-406C-9046-F4F5A773766D}"/>
                </c:ext>
              </c:extLst>
            </c:dLbl>
            <c:dLbl>
              <c:idx val="3"/>
              <c:layout>
                <c:manualLayout>
                  <c:x val="-0.29591666666666666"/>
                  <c:y val="9.494203849518806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44D-406C-9046-F4F5A773766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General!$N$81:$N$84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General!$O$81:$O$84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4D-406C-9046-F4F5A773766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86331280"/>
        <c:axId val="786331608"/>
      </c:scatterChart>
      <c:valAx>
        <c:axId val="7863312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6331608"/>
        <c:crosses val="autoZero"/>
        <c:crossBetween val="midCat"/>
      </c:valAx>
      <c:valAx>
        <c:axId val="78633160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6331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CF3-4845-84F7-7162AB1E53F3}"/>
                </c:ext>
              </c:extLst>
            </c:dLbl>
            <c:dLbl>
              <c:idx val="1"/>
              <c:layout>
                <c:manualLayout>
                  <c:x val="-0.17571544181977253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F3-4845-84F7-7162AB1E53F3}"/>
                </c:ext>
              </c:extLst>
            </c:dLbl>
            <c:dLbl>
              <c:idx val="2"/>
              <c:layout>
                <c:manualLayout>
                  <c:x val="-0.26136111111111116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F3-4845-84F7-7162AB1E53F3}"/>
                </c:ext>
              </c:extLst>
            </c:dLbl>
            <c:dLbl>
              <c:idx val="3"/>
              <c:layout>
                <c:manualLayout>
                  <c:x val="3.5333333333333335E-2"/>
                  <c:y val="-8.329815543890355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655555555555555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CF3-4845-84F7-7162AB1E53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General!$N$89:$N$92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General!$O$89:$O$92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5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CF3-4845-84F7-7162AB1E53F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3174968"/>
        <c:axId val="843175624"/>
      </c:scatterChart>
      <c:valAx>
        <c:axId val="8431749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5624"/>
        <c:crosses val="autoZero"/>
        <c:crossBetween val="midCat"/>
      </c:valAx>
      <c:valAx>
        <c:axId val="8431756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B46-4A66-BCE0-27ACD6DB56A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B46-4A66-BCE0-27ACD6DB56A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B46-4A66-BCE0-27ACD6DB56A2}"/>
                </c:ext>
              </c:extLst>
            </c:dLbl>
            <c:dLbl>
              <c:idx val="3"/>
              <c:layout>
                <c:manualLayout>
                  <c:x val="-0.14383333333333334"/>
                  <c:y val="9.9572214931466896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266666666666671"/>
                      <c:h val="0.101782589676290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B46-4A66-BCE0-27ACD6DB56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General!$N$97:$N$100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General!$O$97:$O$100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7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B46-4A66-BCE0-27ACD6DB56A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5511072"/>
        <c:axId val="825511400"/>
      </c:scatterChart>
      <c:valAx>
        <c:axId val="82551107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11400"/>
        <c:crosses val="autoZero"/>
        <c:crossBetween val="midCat"/>
      </c:valAx>
      <c:valAx>
        <c:axId val="8255114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11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44A-45CD-90CE-0208551FBCF9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44A-45CD-90CE-0208551FBCF9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4A-45CD-90CE-0208551FBCF9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44A-45CD-90CE-0208551FBC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44A-45CD-90CE-0208551FBCF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516-4FD9-8535-CF079C7DC3F4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516-4FD9-8535-CF079C7DC3F4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16-4FD9-8535-CF079C7DC3F4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516-4FD9-8535-CF079C7DC3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516-4FD9-8535-CF079C7DC3F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FE5-4BC7-8141-E6A2E0BD27E9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FE5-4BC7-8141-E6A2E0BD27E9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FE5-4BC7-8141-E6A2E0BD27E9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FE5-4BC7-8141-E6A2E0BD2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FE5-4BC7-8141-E6A2E0BD27E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0F-4AAE-8E52-B9DD058BF4F7}"/>
                </c:ext>
              </c:extLst>
            </c:dLbl>
            <c:dLbl>
              <c:idx val="1"/>
              <c:layout>
                <c:manualLayout>
                  <c:x val="-0.18404866579177603"/>
                  <c:y val="-3.005796150481189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40F-4AAE-8E52-B9DD058BF4F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40F-4AAE-8E52-B9DD058BF4F7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A40F-4AAE-8E52-B9DD058BF4F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General!$N$129:$N$132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</c:numCache>
            </c:numRef>
          </c:xVal>
          <c:yVal>
            <c:numRef>
              <c:f>General!$O$129:$O$132</c:f>
              <c:numCache>
                <c:formatCode>General</c:formatCode>
                <c:ptCount val="4"/>
                <c:pt idx="0">
                  <c:v>3</c:v>
                </c:pt>
                <c:pt idx="1">
                  <c:v>1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40F-4AAE-8E52-B9DD058BF4F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89634520"/>
        <c:axId val="789638128"/>
      </c:scatterChart>
      <c:valAx>
        <c:axId val="7896345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638128"/>
        <c:crosses val="autoZero"/>
        <c:crossBetween val="midCat"/>
      </c:valAx>
      <c:valAx>
        <c:axId val="7896381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634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257-47DE-A890-28AA018B4376}"/>
                </c:ext>
              </c:extLst>
            </c:dLbl>
            <c:dLbl>
              <c:idx val="1"/>
              <c:layout>
                <c:manualLayout>
                  <c:x val="-0.1755721784776903"/>
                  <c:y val="0.2916666666666665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64582239720035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F257-47DE-A890-28AA018B4376}"/>
                </c:ext>
              </c:extLst>
            </c:dLbl>
            <c:dLbl>
              <c:idx val="2"/>
              <c:layout>
                <c:manualLayout>
                  <c:x val="-0.20827340332458452"/>
                  <c:y val="0.1782753718285214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7-47DE-A890-28AA018B4376}"/>
                </c:ext>
              </c:extLst>
            </c:dLbl>
            <c:dLbl>
              <c:idx val="3"/>
              <c:layout>
                <c:manualLayout>
                  <c:x val="-0.20071533245844281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7-47DE-A890-28AA018B43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General!$N$137:$N$140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General!$O$137:$O$140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57-47DE-A890-28AA018B437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8842984"/>
        <c:axId val="908839048"/>
      </c:scatterChart>
      <c:valAx>
        <c:axId val="9088429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8839048"/>
        <c:crosses val="autoZero"/>
        <c:crossBetween val="midCat"/>
      </c:valAx>
      <c:valAx>
        <c:axId val="90883904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8842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25B-4C94-83C9-0EDC7ADCBF1E}"/>
                </c:ext>
              </c:extLst>
            </c:dLbl>
            <c:dLbl>
              <c:idx val="1"/>
              <c:layout>
                <c:manualLayout>
                  <c:x val="-1.957458442694765E-3"/>
                  <c:y val="0.1458679644211140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991535433070861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25B-4C94-83C9-0EDC7ADCBF1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5B-4C94-83C9-0EDC7ADCBF1E}"/>
                </c:ext>
              </c:extLst>
            </c:dLbl>
            <c:dLbl>
              <c:idx val="3"/>
              <c:layout>
                <c:manualLayout>
                  <c:x val="-0.18127088801399835"/>
                  <c:y val="6.716426071741032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25B-4C94-83C9-0EDC7ADCBF1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General!$N$145:$N$148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1</c:v>
                </c:pt>
                <c:pt idx="3">
                  <c:v>7</c:v>
                </c:pt>
              </c:numCache>
            </c:numRef>
          </c:xVal>
          <c:yVal>
            <c:numRef>
              <c:f>General!$O$145:$O$148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25B-4C94-83C9-0EDC7ADCBF1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2696664"/>
        <c:axId val="932688792"/>
      </c:scatterChart>
      <c:valAx>
        <c:axId val="9326966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688792"/>
        <c:crosses val="autoZero"/>
        <c:crossBetween val="midCat"/>
      </c:valAx>
      <c:valAx>
        <c:axId val="9326887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696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AE3-497D-8144-D8F16C740162}"/>
                </c:ext>
              </c:extLst>
            </c:dLbl>
            <c:dLbl>
              <c:idx val="1"/>
              <c:layout>
                <c:manualLayout>
                  <c:x val="-0.18572900262467193"/>
                  <c:y val="0.1157407407407407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534711286089237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AE3-497D-8144-D8F16C740162}"/>
                </c:ext>
              </c:extLst>
            </c:dLbl>
            <c:dLbl>
              <c:idx val="2"/>
              <c:layout>
                <c:manualLayout>
                  <c:x val="-0.21136111111111122"/>
                  <c:y val="3.01272236803732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AE3-497D-8144-D8F16C740162}"/>
                </c:ext>
              </c:extLst>
            </c:dLbl>
            <c:dLbl>
              <c:idx val="3"/>
              <c:layout>
                <c:manualLayout>
                  <c:x val="-0.1840486657917761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AE3-497D-8144-D8F16C7401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General!$N$153:$N$156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General!$O$153:$O$156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AE3-497D-8144-D8F16C74016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40707024"/>
        <c:axId val="740707352"/>
      </c:scatterChart>
      <c:valAx>
        <c:axId val="7407070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707352"/>
        <c:crosses val="autoZero"/>
        <c:crossBetween val="midCat"/>
      </c:valAx>
      <c:valAx>
        <c:axId val="7407073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707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BD5-4456-8047-3A415F8A72FD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BD5-4456-8047-3A415F8A72FD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D5-4456-8047-3A415F8A72FD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BD5-4456-8047-3A415F8A72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BD5-4456-8047-3A415F8A72F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Municipality!$F$130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Municipality!$D$131:$E$134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Municipality!$F$131:$F$134</c:f>
              <c:numCache>
                <c:formatCode>General</c:formatCode>
                <c:ptCount val="4"/>
                <c:pt idx="0">
                  <c:v>2.75</c:v>
                </c:pt>
                <c:pt idx="1">
                  <c:v>2.6666666666666665</c:v>
                </c:pt>
                <c:pt idx="2">
                  <c:v>1.6666666666666667</c:v>
                </c:pt>
                <c:pt idx="3">
                  <c:v>2.3333333333333335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27-4906-A343-2D51376C8940}"/>
            </c:ext>
          </c:extLst>
        </c:ser>
        <c:ser>
          <c:idx val="2"/>
          <c:order val="2"/>
          <c:tx>
            <c:strRef>
              <c:f>Municipality!$H$130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Municipality!$D$131:$E$134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Municipality!$H$131:$H$134</c:f>
              <c:numCache>
                <c:formatCode>General</c:formatCode>
                <c:ptCount val="4"/>
                <c:pt idx="0">
                  <c:v>2.8333333333333335</c:v>
                </c:pt>
                <c:pt idx="1">
                  <c:v>2.25</c:v>
                </c:pt>
                <c:pt idx="2">
                  <c:v>2.5</c:v>
                </c:pt>
                <c:pt idx="3">
                  <c:v>2.3333333333333335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27-4906-A343-2D51376C8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8421688"/>
        <c:axId val="778423656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Municipality!$G$130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Municipality!$D$131:$E$134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Municipality!$G$131:$G$134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A727-4906-A343-2D51376C8940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Municipality!$I$130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Municipality!$D$131:$E$134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Municipality!$I$131:$I$134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727-4906-A343-2D51376C8940}"/>
                  </c:ext>
                </c:extLst>
              </c15:ser>
            </c15:filteredBarSeries>
          </c:ext>
        </c:extLst>
      </c:barChart>
      <c:catAx>
        <c:axId val="7784216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8423656"/>
        <c:crosses val="autoZero"/>
        <c:auto val="1"/>
        <c:lblAlgn val="ctr"/>
        <c:lblOffset val="100"/>
        <c:noMultiLvlLbl val="0"/>
      </c:catAx>
      <c:valAx>
        <c:axId val="778423656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8421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4.7498468941382328E-2"/>
                  <c:y val="-9.48727763196267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6FF-4C6D-8A02-57959AC7BF16}"/>
                </c:ext>
              </c:extLst>
            </c:dLbl>
            <c:dLbl>
              <c:idx val="1"/>
              <c:layout>
                <c:manualLayout>
                  <c:x val="-2.0159776902887241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6FF-4C6D-8A02-57959AC7BF16}"/>
                </c:ext>
              </c:extLst>
            </c:dLbl>
            <c:dLbl>
              <c:idx val="2"/>
              <c:layout>
                <c:manualLayout>
                  <c:x val="-0.210165135608049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6FF-4C6D-8A02-57959AC7BF16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76FF-4C6D-8A02-57959AC7BF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General!$P$73:$P$76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5</c:v>
                </c:pt>
              </c:numCache>
            </c:numRef>
          </c:xVal>
          <c:yVal>
            <c:numRef>
              <c:f>General!$Q$73:$Q$76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FF-4C6D-8A02-57959AC7BF1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18981528"/>
        <c:axId val="718982512"/>
      </c:scatterChart>
      <c:valAx>
        <c:axId val="7189815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982512"/>
        <c:crosses val="autoZero"/>
        <c:crossBetween val="midCat"/>
      </c:valAx>
      <c:valAx>
        <c:axId val="7189825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981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B61-4DF6-830A-A8A210AD469A}"/>
                </c:ext>
              </c:extLst>
            </c:dLbl>
            <c:dLbl>
              <c:idx val="1"/>
              <c:layout>
                <c:manualLayout>
                  <c:x val="-0.2153267716535433"/>
                  <c:y val="3.707166812481764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766666666666672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B61-4DF6-830A-A8A210AD469A}"/>
                </c:ext>
              </c:extLst>
            </c:dLbl>
            <c:dLbl>
              <c:idx val="2"/>
              <c:layout>
                <c:manualLayout>
                  <c:x val="-0.22525000000000009"/>
                  <c:y val="6.716426071741032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B61-4DF6-830A-A8A210AD469A}"/>
                </c:ext>
              </c:extLst>
            </c:dLbl>
            <c:dLbl>
              <c:idx val="3"/>
              <c:layout>
                <c:manualLayout>
                  <c:x val="-0.19515977690288724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B61-4DF6-830A-A8A210AD4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General!$P$81:$P$84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General!$Q$81:$Q$84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B61-4DF6-830A-A8A210AD469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098168"/>
        <c:axId val="724094888"/>
      </c:scatterChart>
      <c:valAx>
        <c:axId val="7240981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94888"/>
        <c:crosses val="autoZero"/>
        <c:crossBetween val="midCat"/>
      </c:valAx>
      <c:valAx>
        <c:axId val="7240948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98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D21-49DE-8D02-BE47A1298FB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21-49DE-8D02-BE47A1298FBA}"/>
                </c:ext>
              </c:extLst>
            </c:dLbl>
            <c:dLbl>
              <c:idx val="2"/>
              <c:layout>
                <c:manualLayout>
                  <c:x val="-0.27716666666666667"/>
                  <c:y val="4.401665937591134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222222222222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ED21-49DE-8D02-BE47A1298FBA}"/>
                </c:ext>
              </c:extLst>
            </c:dLbl>
            <c:dLbl>
              <c:idx val="3"/>
              <c:layout>
                <c:manualLayout>
                  <c:x val="-9.4694444444444442E-2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D21-49DE-8D02-BE47A1298FB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General!$P$89:$P$92</c:f>
              <c:numCache>
                <c:formatCode>General</c:formatCode>
                <c:ptCount val="4"/>
                <c:pt idx="0">
                  <c:v>3</c:v>
                </c:pt>
                <c:pt idx="1">
                  <c:v>5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General!$Q$89:$Q$92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D21-49DE-8D02-BE47A1298FB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1475656"/>
        <c:axId val="881482544"/>
      </c:scatterChart>
      <c:valAx>
        <c:axId val="8814756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82544"/>
        <c:crosses val="autoZero"/>
        <c:crossBetween val="midCat"/>
      </c:valAx>
      <c:valAx>
        <c:axId val="8814825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75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45E-4FA7-A31D-90F38B0FDD8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45E-4FA7-A31D-90F38B0FDD8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5E-4FA7-A31D-90F38B0FDD84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745E-4FA7-A31D-90F38B0FDD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General!$P$97:$P$100</c:f>
              <c:numCache>
                <c:formatCode>General</c:formatCode>
                <c:ptCount val="4"/>
                <c:pt idx="0">
                  <c:v>6</c:v>
                </c:pt>
                <c:pt idx="1">
                  <c:v>2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General!$Q$97:$Q$100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45E-4FA7-A31D-90F38B0FDD8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6247520"/>
        <c:axId val="793635192"/>
      </c:scatterChart>
      <c:valAx>
        <c:axId val="8362475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635192"/>
        <c:crosses val="autoZero"/>
        <c:crossBetween val="midCat"/>
      </c:valAx>
      <c:valAx>
        <c:axId val="7936351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247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6D3-439C-8F28-67C776EF970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6D3-439C-8F28-67C776EF970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6D3-439C-8F28-67C776EF9708}"/>
                </c:ext>
              </c:extLst>
            </c:dLbl>
            <c:dLbl>
              <c:idx val="3"/>
              <c:layout>
                <c:manualLayout>
                  <c:x val="-0.24174015748031497"/>
                  <c:y val="-8.098334062408865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322222222222223"/>
                      <c:h val="8.32640711577719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6D3-439C-8F28-67C776EF97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General!$P$105:$P$108</c:f>
              <c:numCache>
                <c:formatCode>General</c:formatCode>
                <c:ptCount val="4"/>
                <c:pt idx="0">
                  <c:v>7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</c:numCache>
            </c:numRef>
          </c:xVal>
          <c:yVal>
            <c:numRef>
              <c:f>General!$Q$105:$Q$108</c:f>
              <c:numCache>
                <c:formatCode>General</c:formatCode>
                <c:ptCount val="4"/>
                <c:pt idx="0">
                  <c:v>7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D3-439C-8F28-67C776EF970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8467984"/>
        <c:axId val="728468968"/>
      </c:scatterChart>
      <c:valAx>
        <c:axId val="7284679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468968"/>
        <c:crosses val="autoZero"/>
        <c:crossBetween val="midCat"/>
      </c:valAx>
      <c:valAx>
        <c:axId val="7284689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467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256-487D-8750-5E50F72B802C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256-487D-8750-5E50F72B802C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256-487D-8750-5E50F72B802C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256-487D-8750-5E50F72B80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256-487D-8750-5E50F72B802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8833333333333434E-2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6F6-4CA3-969B-5DA7862F9D5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6F6-4CA3-969B-5DA7862F9D5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6F6-4CA3-969B-5DA7862F9D5D}"/>
                </c:ext>
              </c:extLst>
            </c:dLbl>
            <c:dLbl>
              <c:idx val="3"/>
              <c:layout>
                <c:manualLayout>
                  <c:x val="-0.19961800087489065"/>
                  <c:y val="0.1064814814814814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09026684164479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6F6-4CA3-969B-5DA7862F9D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General!$P$121:$P$124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4</c:v>
                </c:pt>
                <c:pt idx="3">
                  <c:v>3</c:v>
                </c:pt>
              </c:numCache>
            </c:numRef>
          </c:xVal>
          <c:yVal>
            <c:numRef>
              <c:f>General!$Q$121:$Q$124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6F6-4CA3-969B-5DA7862F9D5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96184"/>
        <c:axId val="884491920"/>
      </c:scatterChart>
      <c:valAx>
        <c:axId val="8844961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1920"/>
        <c:crosses val="autoZero"/>
        <c:crossBetween val="midCat"/>
      </c:valAx>
      <c:valAx>
        <c:axId val="8844919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6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1CF-44EF-BA6D-3E7BE0B5109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1CF-44EF-BA6D-3E7BE0B5109D}"/>
                </c:ext>
              </c:extLst>
            </c:dLbl>
            <c:dLbl>
              <c:idx val="2"/>
              <c:layout>
                <c:manualLayout>
                  <c:x val="-4.8000000000000001E-2"/>
                  <c:y val="6.94790755322250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766666666666674"/>
                      <c:h val="6.01159230096237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81CF-44EF-BA6D-3E7BE0B5109D}"/>
                </c:ext>
              </c:extLst>
            </c:dLbl>
            <c:dLbl>
              <c:idx val="3"/>
              <c:layout>
                <c:manualLayout>
                  <c:x val="-0.20580555555555555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CF-44EF-BA6D-3E7BE0B510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General!$P$129:$P$132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General!$Q$129:$Q$132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1CF-44EF-BA6D-3E7BE0B5109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89624"/>
        <c:axId val="884494544"/>
      </c:scatterChart>
      <c:valAx>
        <c:axId val="8844896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4544"/>
        <c:crosses val="autoZero"/>
        <c:crossBetween val="midCat"/>
      </c:valAx>
      <c:valAx>
        <c:axId val="8844945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89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3BC-44F9-B50F-915D5B3D3FC5}"/>
                </c:ext>
              </c:extLst>
            </c:dLbl>
            <c:dLbl>
              <c:idx val="1"/>
              <c:layout>
                <c:manualLayout>
                  <c:x val="-6.6699475065616895E-2"/>
                  <c:y val="0.233831474190726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5301837270341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3BC-44F9-B50F-915D5B3D3FC5}"/>
                </c:ext>
              </c:extLst>
            </c:dLbl>
            <c:dLbl>
              <c:idx val="2"/>
              <c:layout>
                <c:manualLayout>
                  <c:x val="-0.10760345581802265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BC-44F9-B50F-915D5B3D3FC5}"/>
                </c:ext>
              </c:extLst>
            </c:dLbl>
            <c:dLbl>
              <c:idx val="3"/>
              <c:layout>
                <c:manualLayout>
                  <c:x val="-0.245159667541557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BC-44F9-B50F-915D5B3D3F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General!$J$137:$J$140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General!$K$137:$K$140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3BC-44F9-B50F-915D5B3D3FC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4712464"/>
        <c:axId val="824710824"/>
      </c:scatterChart>
      <c:valAx>
        <c:axId val="824712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0824"/>
        <c:crosses val="autoZero"/>
        <c:crossBetween val="midCat"/>
      </c:valAx>
      <c:valAx>
        <c:axId val="82471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2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2073709536307961E-2"/>
                  <c:y val="0.1643864829396325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320-4D83-A333-65F7408970AB}"/>
                </c:ext>
              </c:extLst>
            </c:dLbl>
            <c:dLbl>
              <c:idx val="1"/>
              <c:layout>
                <c:manualLayout>
                  <c:x val="2.2833442694663166E-2"/>
                  <c:y val="0.1227203630796150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377777777777774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320-4D83-A333-65F7408970AB}"/>
                </c:ext>
              </c:extLst>
            </c:dLbl>
            <c:dLbl>
              <c:idx val="2"/>
              <c:layout>
                <c:manualLayout>
                  <c:x val="-0.20529593175853017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320-4D83-A333-65F7408970AB}"/>
                </c:ext>
              </c:extLst>
            </c:dLbl>
            <c:dLbl>
              <c:idx val="3"/>
              <c:layout>
                <c:manualLayout>
                  <c:x val="-0.12849311023622048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320-4D83-A333-65F7408970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General!$P$145:$P$148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7</c:v>
                </c:pt>
                <c:pt idx="3">
                  <c:v>6</c:v>
                </c:pt>
              </c:numCache>
            </c:numRef>
          </c:xVal>
          <c:yVal>
            <c:numRef>
              <c:f>General!$Q$145:$Q$148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320-4D83-A333-65F7408970A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1932152"/>
        <c:axId val="931928544"/>
      </c:scatterChart>
      <c:valAx>
        <c:axId val="9319321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928544"/>
        <c:crosses val="autoZero"/>
        <c:crossBetween val="midCat"/>
      </c:valAx>
      <c:valAx>
        <c:axId val="9319285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932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0605763342082251"/>
                  <c:y val="0.2083333333333332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9026684164478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6CC-43E5-85E8-A60DFB7E4FCE}"/>
                </c:ext>
              </c:extLst>
            </c:dLbl>
            <c:dLbl>
              <c:idx val="1"/>
              <c:layout>
                <c:manualLayout>
                  <c:x val="-0.23042563429571303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6CC-43E5-85E8-A60DFB7E4FCE}"/>
                </c:ext>
              </c:extLst>
            </c:dLbl>
            <c:dLbl>
              <c:idx val="2"/>
              <c:layout>
                <c:manualLayout>
                  <c:x val="-0.24238188976377964"/>
                  <c:y val="2.08679644211139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6CC-43E5-85E8-A60DFB7E4FCE}"/>
                </c:ext>
              </c:extLst>
            </c:dLbl>
            <c:dLbl>
              <c:idx val="3"/>
              <c:layout>
                <c:manualLayout>
                  <c:x val="-0.20975896762904636"/>
                  <c:y val="-5.3206109652960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6CC-43E5-85E8-A60DFB7E4F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General!$P$153:$P$156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General!$Q$153:$Q$156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6CC-43E5-85E8-A60DFB7E4FC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86304"/>
        <c:axId val="769691880"/>
      </c:scatterChart>
      <c:valAx>
        <c:axId val="7696863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1880"/>
        <c:crosses val="autoZero"/>
        <c:crossBetween val="midCat"/>
      </c:valAx>
      <c:valAx>
        <c:axId val="7696918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8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4207480314960641"/>
                  <c:y val="0.1945140711577719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5693350831146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C2C-42F9-9EDA-33FF3D3F409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C2C-42F9-9EDA-33FF3D3F409F}"/>
                </c:ext>
              </c:extLst>
            </c:dLbl>
            <c:dLbl>
              <c:idx val="2"/>
              <c:layout>
                <c:manualLayout>
                  <c:x val="-0.25949825021872275"/>
                  <c:y val="9.494203849518802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C2C-42F9-9EDA-33FF3D3F409F}"/>
                </c:ext>
              </c:extLst>
            </c:dLbl>
            <c:dLbl>
              <c:idx val="3"/>
              <c:layout>
                <c:manualLayout>
                  <c:x val="-0.2693871391076115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C2C-42F9-9EDA-33FF3D3F409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General!$P$161:$P$164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General!$Q$161:$Q$164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C2C-42F9-9EDA-33FF3D3F409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3051824"/>
        <c:axId val="828162376"/>
      </c:scatterChart>
      <c:valAx>
        <c:axId val="8030518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8162376"/>
        <c:crosses val="autoZero"/>
        <c:crossBetween val="midCat"/>
      </c:valAx>
      <c:valAx>
        <c:axId val="8281623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3051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Client!$F$130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Client!$D$131:$E$134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Client!$F$131:$F$134</c:f>
              <c:numCache>
                <c:formatCode>General</c:formatCode>
                <c:ptCount val="4"/>
                <c:pt idx="0">
                  <c:v>5.333333333333333</c:v>
                </c:pt>
                <c:pt idx="1">
                  <c:v>4.583333333333333</c:v>
                </c:pt>
                <c:pt idx="2">
                  <c:v>4.416666666666667</c:v>
                </c:pt>
                <c:pt idx="3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06-4B74-90D5-1A0707B4F04E}"/>
            </c:ext>
          </c:extLst>
        </c:ser>
        <c:ser>
          <c:idx val="2"/>
          <c:order val="2"/>
          <c:tx>
            <c:strRef>
              <c:f>Client!$H$130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Client!$D$131:$E$134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Client!$H$131:$H$134</c:f>
              <c:numCache>
                <c:formatCode>General</c:formatCode>
                <c:ptCount val="4"/>
                <c:pt idx="0">
                  <c:v>4.916666666666667</c:v>
                </c:pt>
                <c:pt idx="1">
                  <c:v>4.416666666666667</c:v>
                </c:pt>
                <c:pt idx="2">
                  <c:v>4.416666666666667</c:v>
                </c:pt>
                <c:pt idx="3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06-4B74-90D5-1A0707B4F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53191496"/>
        <c:axId val="753191824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Client!$G$130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Client!$D$131:$E$134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Client!$G$131:$G$134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E806-4B74-90D5-1A0707B4F04E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Client!$I$130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Client!$D$131:$E$134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Client!$I$131:$I$134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806-4B74-90D5-1A0707B4F04E}"/>
                  </c:ext>
                </c:extLst>
              </c15:ser>
            </c15:filteredBarSeries>
          </c:ext>
        </c:extLst>
      </c:barChart>
      <c:catAx>
        <c:axId val="753191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91824"/>
        <c:crosses val="autoZero"/>
        <c:auto val="1"/>
        <c:lblAlgn val="ctr"/>
        <c:lblOffset val="100"/>
        <c:noMultiLvlLbl val="0"/>
      </c:catAx>
      <c:valAx>
        <c:axId val="75319182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91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94FC-4336-B8AB-BE0A57A1E93D}"/>
                </c:ext>
              </c:extLst>
            </c:dLbl>
            <c:dLbl>
              <c:idx val="1"/>
              <c:layout>
                <c:manualLayout>
                  <c:x val="-5.3942694663167E-2"/>
                  <c:y val="0.1643864829396325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4FC-4336-B8AB-BE0A57A1E93D}"/>
                </c:ext>
              </c:extLst>
            </c:dLbl>
            <c:dLbl>
              <c:idx val="2"/>
              <c:layout>
                <c:manualLayout>
                  <c:x val="-0.21738199912510936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4FC-4336-B8AB-BE0A57A1E93D}"/>
                </c:ext>
              </c:extLst>
            </c:dLbl>
            <c:dLbl>
              <c:idx val="3"/>
              <c:layout>
                <c:manualLayout>
                  <c:x val="-0.25373425196850391"/>
                  <c:y val="1.62383347914843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4FC-4336-B8AB-BE0A57A1E93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General!$R$73:$R$76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General!$S$73:$S$76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FC-4336-B8AB-BE0A57A1E93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30878528"/>
        <c:axId val="730880824"/>
      </c:scatterChart>
      <c:valAx>
        <c:axId val="7308785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0880824"/>
        <c:crosses val="autoZero"/>
        <c:crossBetween val="midCat"/>
      </c:valAx>
      <c:valAx>
        <c:axId val="73088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0878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E2E8-4035-B74F-C41C6DDBA119}"/>
                </c:ext>
              </c:extLst>
            </c:dLbl>
            <c:dLbl>
              <c:idx val="1"/>
              <c:layout>
                <c:manualLayout>
                  <c:x val="-0.26182644356955392"/>
                  <c:y val="1.160870516185472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2E8-4035-B74F-C41C6DDBA119}"/>
                </c:ext>
              </c:extLst>
            </c:dLbl>
            <c:dLbl>
              <c:idx val="2"/>
              <c:layout>
                <c:manualLayout>
                  <c:x val="-0.23913888888888898"/>
                  <c:y val="2.54975940507436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E8-4035-B74F-C41C6DDBA119}"/>
                </c:ext>
              </c:extLst>
            </c:dLbl>
            <c:dLbl>
              <c:idx val="3"/>
              <c:layout>
                <c:manualLayout>
                  <c:x val="-0.26463232720909896"/>
                  <c:y val="-6.24653689122193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2E8-4035-B74F-C41C6DDBA1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General!$R$81:$R$84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General!$S$81:$S$84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E8-4035-B74F-C41C6DDBA11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121784"/>
        <c:axId val="724117848"/>
      </c:scatterChart>
      <c:valAx>
        <c:axId val="7241217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117848"/>
        <c:crosses val="autoZero"/>
        <c:crossBetween val="midCat"/>
      </c:valAx>
      <c:valAx>
        <c:axId val="72411784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121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 sz="900" b="0" i="0" u="none" strike="noStrike" kern="1200" baseline="0">
                        <a:solidFill>
                          <a:sysClr val="windowText" lastClr="000000">
                            <a:lumMod val="75000"/>
                            <a:lumOff val="25000"/>
                          </a:sysClr>
                        </a:solidFill>
                      </a:rPr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72B-49C7-84B8-72FD2586D948}"/>
                </c:ext>
              </c:extLst>
            </c:dLbl>
            <c:dLbl>
              <c:idx val="1"/>
              <c:layout>
                <c:manualLayout>
                  <c:x val="-0.20904877515310591"/>
                  <c:y val="-5.320610965296013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72B-49C7-84B8-72FD2586D948}"/>
                </c:ext>
              </c:extLst>
            </c:dLbl>
            <c:dLbl>
              <c:idx val="2"/>
              <c:layout>
                <c:manualLayout>
                  <c:x val="-0.20858333333333334"/>
                  <c:y val="6.979075532225138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72B-49C7-84B8-72FD2586D948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572B-49C7-84B8-72FD2586D9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General!$R$89:$R$92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General!$S$89:$S$92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72B-49C7-84B8-72FD2586D94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6668728"/>
        <c:axId val="886665120"/>
      </c:scatterChart>
      <c:valAx>
        <c:axId val="8866687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6665120"/>
        <c:crosses val="autoZero"/>
        <c:crossBetween val="midCat"/>
      </c:valAx>
      <c:valAx>
        <c:axId val="8866651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6668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5E-4D4C-8EE8-5C1E004513B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85E-4D4C-8EE8-5C1E004513B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85E-4D4C-8EE8-5C1E004513BE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A85E-4D4C-8EE8-5C1E004513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General!$R$97:$R$100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General!$S$97:$S$100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85E-4D4C-8EE8-5C1E004513B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89002488"/>
        <c:axId val="789002816"/>
      </c:scatterChart>
      <c:valAx>
        <c:axId val="7890024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002816"/>
        <c:crosses val="autoZero"/>
        <c:crossBetween val="midCat"/>
      </c:valAx>
      <c:valAx>
        <c:axId val="78900281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002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D43-4F34-970D-2C4A735FEE95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D43-4F34-970D-2C4A735FEE95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D43-4F34-970D-2C4A735FEE95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D43-4F34-970D-2C4A735FEE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D43-4F34-970D-2C4A735FEE9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</a:t>
            </a:r>
            <a:r>
              <a:rPr lang="en-US" baseline="0"/>
              <a:t> 6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B75-4DBD-98AF-1E3EF161E45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B75-4DBD-98AF-1E3EF161E458}"/>
                </c:ext>
              </c:extLst>
            </c:dLbl>
            <c:dLbl>
              <c:idx val="2"/>
              <c:layout>
                <c:manualLayout>
                  <c:x val="-2.6796916010498717E-2"/>
                  <c:y val="0.1620370370370370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7915573053367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1B75-4DBD-98AF-1E3EF161E458}"/>
                </c:ext>
              </c:extLst>
            </c:dLbl>
            <c:dLbl>
              <c:idx val="3"/>
              <c:layout>
                <c:manualLayout>
                  <c:x val="-0.17338713910761155"/>
                  <c:y val="-6.24653689122193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B75-4DBD-98AF-1E3EF161E4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General!$R$113:$R$116</c:f>
              <c:numCache>
                <c:formatCode>General</c:formatCode>
                <c:ptCount val="4"/>
                <c:pt idx="0">
                  <c:v>4</c:v>
                </c:pt>
                <c:pt idx="1">
                  <c:v>2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General!$S$113:$S$116</c:f>
              <c:numCache>
                <c:formatCode>General</c:formatCode>
                <c:ptCount val="4"/>
                <c:pt idx="0">
                  <c:v>6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B75-4DBD-98AF-1E3EF161E45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5534688"/>
        <c:axId val="825526160"/>
      </c:scatterChart>
      <c:valAx>
        <c:axId val="8255346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26160"/>
        <c:crosses val="autoZero"/>
        <c:crossBetween val="midCat"/>
      </c:valAx>
      <c:valAx>
        <c:axId val="8255261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34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30102996500437457"/>
                  <c:y val="0.1551272236803732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D34-489B-A907-FE3914A3C0FD}"/>
                </c:ext>
              </c:extLst>
            </c:dLbl>
            <c:dLbl>
              <c:idx val="1"/>
              <c:layout>
                <c:manualLayout>
                  <c:x val="-0.26738210848643917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D34-489B-A907-FE3914A3C0FD}"/>
                </c:ext>
              </c:extLst>
            </c:dLbl>
            <c:dLbl>
              <c:idx val="2"/>
              <c:layout>
                <c:manualLayout>
                  <c:x val="-0.24702996500437455"/>
                  <c:y val="-3.468759113444153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D34-489B-A907-FE3914A3C0FD}"/>
                </c:ext>
              </c:extLst>
            </c:dLbl>
            <c:dLbl>
              <c:idx val="3"/>
              <c:layout>
                <c:manualLayout>
                  <c:x val="-8.9161964129483948E-2"/>
                  <c:y val="0.1342592592592592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145822397200348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D34-489B-A907-FE3914A3C0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General!$R$121:$R$124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General!$S$121:$S$124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34-489B-A907-FE3914A3C0F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88968"/>
        <c:axId val="884496512"/>
      </c:scatterChart>
      <c:valAx>
        <c:axId val="8844889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6512"/>
        <c:crosses val="autoZero"/>
        <c:crossBetween val="midCat"/>
      </c:valAx>
      <c:valAx>
        <c:axId val="8844965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88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421-4DA5-BF7E-1E61DD79F78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421-4DA5-BF7E-1E61DD79F782}"/>
                </c:ext>
              </c:extLst>
            </c:dLbl>
            <c:dLbl>
              <c:idx val="2"/>
              <c:layout>
                <c:manualLayout>
                  <c:x val="-4.5609361329833772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21-4DA5-BF7E-1E61DD79F782}"/>
                </c:ext>
              </c:extLst>
            </c:dLbl>
            <c:dLbl>
              <c:idx val="3"/>
              <c:layout>
                <c:manualLayout>
                  <c:x val="-0.11489577865266841"/>
                  <c:y val="0.1712962962962962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5693350831146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421-4DA5-BF7E-1E61DD79F7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General!$R$129:$R$132</c:f>
              <c:numCache>
                <c:formatCode>General</c:formatCode>
                <c:ptCount val="4"/>
                <c:pt idx="0">
                  <c:v>5</c:v>
                </c:pt>
                <c:pt idx="1">
                  <c:v>3</c:v>
                </c:pt>
                <c:pt idx="2">
                  <c:v>6</c:v>
                </c:pt>
                <c:pt idx="3">
                  <c:v>5</c:v>
                </c:pt>
              </c:numCache>
            </c:numRef>
          </c:xVal>
          <c:yVal>
            <c:numRef>
              <c:f>General!$S$129:$S$132</c:f>
              <c:numCache>
                <c:formatCode>General</c:formatCode>
                <c:ptCount val="4"/>
                <c:pt idx="0">
                  <c:v>6</c:v>
                </c:pt>
                <c:pt idx="1">
                  <c:v>3</c:v>
                </c:pt>
                <c:pt idx="2">
                  <c:v>6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21-4DA5-BF7E-1E61DD79F78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2616"/>
        <c:axId val="834199664"/>
      </c:scatterChart>
      <c:valAx>
        <c:axId val="83420261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9664"/>
        <c:crosses val="autoZero"/>
        <c:crossBetween val="midCat"/>
      </c:valAx>
      <c:valAx>
        <c:axId val="8341996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2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E8B-4D87-9D4A-87BFFC646106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E8B-4D87-9D4A-87BFFC646106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E8B-4D87-9D4A-87BFFC646106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E8B-4D87-9D4A-87BFFC6461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E8B-4D87-9D4A-87BFFC64610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4388779527559055E-2"/>
                  <c:y val="0.1319796223388743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82222222222222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3F6-45D5-8B62-8E895CF75A55}"/>
                </c:ext>
              </c:extLst>
            </c:dLbl>
            <c:dLbl>
              <c:idx val="1"/>
              <c:layout>
                <c:manualLayout>
                  <c:x val="-0.12293755468066492"/>
                  <c:y val="0.1782753718285215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3F6-45D5-8B62-8E895CF75A5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F6-45D5-8B62-8E895CF75A55}"/>
                </c:ext>
              </c:extLst>
            </c:dLbl>
            <c:dLbl>
              <c:idx val="3"/>
              <c:layout>
                <c:manualLayout>
                  <c:x val="-0.27091666666666664"/>
                  <c:y val="9.49420384951881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3F6-45D5-8B62-8E895CF75A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General!$R$145:$R$148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7</c:v>
                </c:pt>
                <c:pt idx="3">
                  <c:v>5</c:v>
                </c:pt>
              </c:numCache>
            </c:numRef>
          </c:xVal>
          <c:yVal>
            <c:numRef>
              <c:f>General!$S$145:$S$148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3F6-45D5-8B62-8E895CF75A5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2708800"/>
        <c:axId val="932700272"/>
      </c:scatterChart>
      <c:valAx>
        <c:axId val="93270880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700272"/>
        <c:crosses val="autoZero"/>
        <c:crossBetween val="midCat"/>
      </c:valAx>
      <c:valAx>
        <c:axId val="9327002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708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BFA-4068-8EF4-DC020D5494B0}"/>
                </c:ext>
              </c:extLst>
            </c:dLbl>
            <c:dLbl>
              <c:idx val="1"/>
              <c:layout>
                <c:manualLayout>
                  <c:x val="-0.21350688976377963"/>
                  <c:y val="0.1527777777777777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7915573053367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BFA-4068-8EF4-DC020D5494B0}"/>
                </c:ext>
              </c:extLst>
            </c:dLbl>
            <c:dLbl>
              <c:idx val="2"/>
              <c:layout>
                <c:manualLayout>
                  <c:x val="-0.19191666666666668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BFA-4068-8EF4-DC020D5494B0}"/>
                </c:ext>
              </c:extLst>
            </c:dLbl>
            <c:dLbl>
              <c:idx val="3"/>
              <c:layout>
                <c:manualLayout>
                  <c:x val="-0.17293755468066491"/>
                  <c:y val="-2.542833187518222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FA-4068-8EF4-DC020D5494B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General!$R$153:$R$156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General!$S$153:$S$156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FA-4068-8EF4-DC020D5494B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71548512"/>
        <c:axId val="771547200"/>
      </c:scatterChart>
      <c:valAx>
        <c:axId val="771548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1547200"/>
        <c:crosses val="autoZero"/>
        <c:crossBetween val="midCat"/>
      </c:valAx>
      <c:valAx>
        <c:axId val="7715472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1548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A85-4840-BF27-0606DA783A46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A85-4840-BF27-0606DA783A46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A85-4840-BF27-0606DA783A46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A85-4840-BF27-0606DA783A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A85-4840-BF27-0606DA783A4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Stakeholder Interest Dynamics</a:t>
            </a:r>
            <a:r>
              <a:rPr lang="en-US" baseline="0"/>
              <a:t> (User(s))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('User(s)'!$K$71,'User(s)'!$K$75,'User(s)'!$K$79,'User(s)'!$K$83,'User(s)'!$K$87,'User(s)'!$K$91,'User(s)'!$K$95,'User(s)'!$K$99,'User(s)'!$K$103,'User(s)'!$K$107,'User(s)'!$K$111,'User(s)'!$K$115)</c:f>
              <c:numCache>
                <c:formatCode>General</c:formatCode>
                <c:ptCount val="12"/>
                <c:pt idx="0">
                  <c:v>0</c:v>
                </c:pt>
                <c:pt idx="1">
                  <c:v>2</c:v>
                </c:pt>
                <c:pt idx="2">
                  <c:v>5</c:v>
                </c:pt>
                <c:pt idx="3">
                  <c:v>1</c:v>
                </c:pt>
                <c:pt idx="4">
                  <c:v>0</c:v>
                </c:pt>
                <c:pt idx="5">
                  <c:v>9</c:v>
                </c:pt>
                <c:pt idx="6">
                  <c:v>1</c:v>
                </c:pt>
                <c:pt idx="7">
                  <c:v>7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9D-4AB6-935A-ACC7A7619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7895248"/>
        <c:axId val="797896232"/>
      </c:scatterChart>
      <c:valAx>
        <c:axId val="797895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896232"/>
        <c:crosses val="autoZero"/>
        <c:crossBetween val="midCat"/>
      </c:valAx>
      <c:valAx>
        <c:axId val="797896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895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Stakeholder Dynamics (User(s))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('User(s)'!$L$71,'User(s)'!$L$75,'User(s)'!$L$79,'User(s)'!$L$83,'User(s)'!$L$87,'User(s)'!$L$91,'User(s)'!$L$95,'User(s)'!$L$99,'User(s)'!$L$103,'User(s)'!$L$107,'User(s)'!$L$111,'User(s)'!$L$115)</c:f>
              <c:numCache>
                <c:formatCode>General</c:formatCode>
                <c:ptCount val="12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8</c:v>
                </c:pt>
                <c:pt idx="4">
                  <c:v>0</c:v>
                </c:pt>
                <c:pt idx="5">
                  <c:v>15</c:v>
                </c:pt>
                <c:pt idx="6">
                  <c:v>1</c:v>
                </c:pt>
                <c:pt idx="7">
                  <c:v>13</c:v>
                </c:pt>
                <c:pt idx="8">
                  <c:v>0</c:v>
                </c:pt>
                <c:pt idx="9">
                  <c:v>4</c:v>
                </c:pt>
                <c:pt idx="10">
                  <c:v>2</c:v>
                </c:pt>
                <c:pt idx="11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03-4422-B97E-EADC5F1C8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7199344"/>
        <c:axId val="747204264"/>
      </c:scatterChart>
      <c:valAx>
        <c:axId val="747199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7204264"/>
        <c:crosses val="autoZero"/>
        <c:crossBetween val="midCat"/>
      </c:valAx>
      <c:valAx>
        <c:axId val="747204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7199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'User(s)'!$F$130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'User(s)'!$D$131:$E$134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'User(s)'!$F$131:$F$134</c:f>
              <c:numCache>
                <c:formatCode>General</c:formatCode>
                <c:ptCount val="4"/>
                <c:pt idx="0">
                  <c:v>4</c:v>
                </c:pt>
                <c:pt idx="1">
                  <c:v>3.3333333333333335</c:v>
                </c:pt>
                <c:pt idx="2">
                  <c:v>4</c:v>
                </c:pt>
                <c:pt idx="3">
                  <c:v>3.8333333333333335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F2-4157-B238-12483B4D8D77}"/>
            </c:ext>
          </c:extLst>
        </c:ser>
        <c:ser>
          <c:idx val="2"/>
          <c:order val="2"/>
          <c:tx>
            <c:strRef>
              <c:f>'User(s)'!$H$130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'User(s)'!$D$131:$E$134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'User(s)'!$H$131:$H$134</c:f>
              <c:numCache>
                <c:formatCode>General</c:formatCode>
                <c:ptCount val="4"/>
                <c:pt idx="0">
                  <c:v>4.333333333333333</c:v>
                </c:pt>
                <c:pt idx="1">
                  <c:v>3.75</c:v>
                </c:pt>
                <c:pt idx="2">
                  <c:v>4.416666666666667</c:v>
                </c:pt>
                <c:pt idx="3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F2-4157-B238-12483B4D8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51136816"/>
        <c:axId val="751138784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'User(s)'!$G$130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'User(s)'!$D$131:$E$134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'User(s)'!$G$131:$G$134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DCF2-4157-B238-12483B4D8D77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'User(s)'!$I$130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'User(s)'!$D$131:$E$134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'User(s)'!$I$131:$I$134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CF2-4157-B238-12483B4D8D77}"/>
                  </c:ext>
                </c:extLst>
              </c15:ser>
            </c15:filteredBarSeries>
          </c:ext>
        </c:extLst>
      </c:barChart>
      <c:catAx>
        <c:axId val="7511368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138784"/>
        <c:crosses val="autoZero"/>
        <c:auto val="1"/>
        <c:lblAlgn val="ctr"/>
        <c:lblOffset val="100"/>
        <c:noMultiLvlLbl val="0"/>
      </c:catAx>
      <c:valAx>
        <c:axId val="75113878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1136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6.7972222222222226E-2"/>
                  <c:y val="6.979075532225138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261-4412-9BC0-66BB52AC84A8}"/>
                </c:ext>
              </c:extLst>
            </c:dLbl>
            <c:dLbl>
              <c:idx val="1"/>
              <c:layout>
                <c:manualLayout>
                  <c:x val="-1.9694444444444445E-2"/>
                  <c:y val="-0.118020924467774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261-4412-9BC0-66BB52AC84A8}"/>
                </c:ext>
              </c:extLst>
            </c:dLbl>
            <c:dLbl>
              <c:idx val="2"/>
              <c:layout>
                <c:manualLayout>
                  <c:x val="-0.16182633420822398"/>
                  <c:y val="-0.113391294838145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261-4412-9BC0-66BB52AC84A8}"/>
                </c:ext>
              </c:extLst>
            </c:dLbl>
            <c:dLbl>
              <c:idx val="3"/>
              <c:layout>
                <c:manualLayout>
                  <c:x val="-4.5222222222222219E-2"/>
                  <c:y val="7.410925196850393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877777777777775"/>
                      <c:h val="7.863444152814230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261-4412-9BC0-66BB52AC84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General!$T$73:$T$76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General!$U$73:$U$76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261-4412-9BC0-66BB52AC84A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2698288"/>
        <c:axId val="792699928"/>
      </c:scatterChart>
      <c:valAx>
        <c:axId val="7926982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2699928"/>
        <c:crosses val="autoZero"/>
        <c:crossBetween val="midCat"/>
      </c:valAx>
      <c:valAx>
        <c:axId val="7926999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269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245-44C0-88E6-A6C879DB3953}"/>
                </c:ext>
              </c:extLst>
            </c:dLbl>
            <c:dLbl>
              <c:idx val="1"/>
              <c:layout>
                <c:manualLayout>
                  <c:x val="-0.24310454943132109"/>
                  <c:y val="3.244203849518805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433333333333336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2245-44C0-88E6-A6C879DB3953}"/>
                </c:ext>
              </c:extLst>
            </c:dLbl>
            <c:dLbl>
              <c:idx val="2"/>
              <c:layout>
                <c:manualLayout>
                  <c:x val="-0.10858333333333343"/>
                  <c:y val="9.95716681248177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45-44C0-88E6-A6C879DB3953}"/>
                </c:ext>
              </c:extLst>
            </c:dLbl>
            <c:dLbl>
              <c:idx val="3"/>
              <c:layout>
                <c:manualLayout>
                  <c:x val="-0.18404866579177612"/>
                  <c:y val="-5.3206109652960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245-44C0-88E6-A6C879DB395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General!$T$81:$T$84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General!$U$81:$U$84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245-44C0-88E6-A6C879DB3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5122768"/>
        <c:axId val="835123752"/>
      </c:scatterChart>
      <c:valAx>
        <c:axId val="8351227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23752"/>
        <c:crosses val="autoZero"/>
        <c:crossBetween val="midCat"/>
      </c:valAx>
      <c:valAx>
        <c:axId val="8351237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22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E3-4AD2-BB2F-27F0C810D36D}"/>
                </c:ext>
              </c:extLst>
            </c:dLbl>
            <c:dLbl>
              <c:idx val="1"/>
              <c:layout>
                <c:manualLayout>
                  <c:x val="-0.18960422134733149"/>
                  <c:y val="-6.24653689122193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E3-4AD2-BB2F-27F0C810D36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E3-4AD2-BB2F-27F0C810D36D}"/>
                </c:ext>
              </c:extLst>
            </c:dLbl>
            <c:dLbl>
              <c:idx val="3"/>
              <c:layout>
                <c:manualLayout>
                  <c:x val="-3.4673337707786439E-2"/>
                  <c:y val="0.1481481481481481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024912510936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BDE3-4AD2-BB2F-27F0C810D36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General!$T$89:$T$92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General!$U$89:$U$92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DE3-4AD2-BB2F-27F0C810D36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8639504"/>
        <c:axId val="848638520"/>
      </c:scatterChart>
      <c:valAx>
        <c:axId val="8486395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8638520"/>
        <c:crosses val="autoZero"/>
        <c:crossBetween val="midCat"/>
      </c:valAx>
      <c:valAx>
        <c:axId val="848638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8639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7.150688976377953E-2"/>
                  <c:y val="2.349445902595424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8C4-4040-BFFD-9962D888CFCB}"/>
                </c:ext>
              </c:extLst>
            </c:dLbl>
            <c:dLbl>
              <c:idx val="1"/>
              <c:layout>
                <c:manualLayout>
                  <c:x val="-0.12091666666666667"/>
                  <c:y val="-0.164317220764071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C4-4040-BFFD-9962D888CFCB}"/>
                </c:ext>
              </c:extLst>
            </c:dLbl>
            <c:dLbl>
              <c:idx val="2"/>
              <c:layout>
                <c:manualLayout>
                  <c:x val="-3.945100612423447E-3"/>
                  <c:y val="0.1574425853018372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6699475065617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38C4-4040-BFFD-9962D888CFCB}"/>
                </c:ext>
              </c:extLst>
            </c:dLbl>
            <c:dLbl>
              <c:idx val="3"/>
              <c:layout>
                <c:manualLayout>
                  <c:x val="-0.24269663167104122"/>
                  <c:y val="-7.1724628171478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C4-4040-BFFD-9962D888CF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General!$T$97:$T$100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General!$U$97:$U$100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8C4-4040-BFFD-9962D888CFC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96083304"/>
        <c:axId val="896081992"/>
      </c:scatterChart>
      <c:valAx>
        <c:axId val="8960833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6081992"/>
        <c:crosses val="autoZero"/>
        <c:crossBetween val="midCat"/>
      </c:valAx>
      <c:valAx>
        <c:axId val="8960819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6083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8.7141076115485661E-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FD-4CEC-8B8F-B5CFFE4517C5}"/>
                </c:ext>
              </c:extLst>
            </c:dLbl>
            <c:dLbl>
              <c:idx val="1"/>
              <c:layout>
                <c:manualLayout>
                  <c:x val="-0.2507153324584428"/>
                  <c:y val="1.62383347914843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3FD-4CEC-8B8F-B5CFFE4517C5}"/>
                </c:ext>
              </c:extLst>
            </c:dLbl>
            <c:dLbl>
              <c:idx val="2"/>
              <c:layout>
                <c:manualLayout>
                  <c:x val="-0.23591885389326345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3FD-4CEC-8B8F-B5CFFE4517C5}"/>
                </c:ext>
              </c:extLst>
            </c:dLbl>
            <c:dLbl>
              <c:idx val="3"/>
              <c:layout>
                <c:manualLayout>
                  <c:x val="-0.33827777777777779"/>
                  <c:y val="0.13660870516185478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599999999999999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3FD-4CEC-8B8F-B5CFFE4517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General!$T$105:$T$108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xVal>
          <c:yVal>
            <c:numRef>
              <c:f>General!$U$105:$U$108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3FD-4CEC-8B8F-B5CFFE4517C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99116752"/>
        <c:axId val="899118064"/>
      </c:scatterChart>
      <c:valAx>
        <c:axId val="8991167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118064"/>
        <c:crosses val="autoZero"/>
        <c:crossBetween val="midCat"/>
      </c:valAx>
      <c:valAx>
        <c:axId val="8991180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116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6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001-4231-BAA1-ECF023CDE07D}"/>
                </c:ext>
              </c:extLst>
            </c:dLbl>
            <c:dLbl>
              <c:idx val="1"/>
              <c:layout>
                <c:manualLayout>
                  <c:x val="-0.13404877515310587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01-4231-BAA1-ECF023CDE07D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3001-4231-BAA1-ECF023CDE07D}"/>
                </c:ext>
              </c:extLst>
            </c:dLbl>
            <c:dLbl>
              <c:idx val="3"/>
              <c:layout>
                <c:manualLayout>
                  <c:x val="-0.21138735783027132"/>
                  <c:y val="8.10531496062992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01-4231-BAA1-ECF023CDE0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General!$T$113:$T$116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General!$U$113:$U$116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01-4231-BAA1-ECF023CDE07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990712"/>
        <c:axId val="724992352"/>
      </c:scatterChart>
      <c:valAx>
        <c:axId val="7249907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992352"/>
        <c:crosses val="autoZero"/>
        <c:crossBetween val="midCat"/>
      </c:valAx>
      <c:valAx>
        <c:axId val="7249923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990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Owner/Sposnsor 7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6972069116360453"/>
                  <c:y val="1.160870516185468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4DB-4F68-8982-26612A391163}"/>
                </c:ext>
              </c:extLst>
            </c:dLbl>
            <c:dLbl>
              <c:idx val="1"/>
              <c:layout>
                <c:manualLayout>
                  <c:x val="-0.26460422134733169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4DB-4F68-8982-26612A391163}"/>
                </c:ext>
              </c:extLst>
            </c:dLbl>
            <c:dLbl>
              <c:idx val="2"/>
              <c:layout>
                <c:manualLayout>
                  <c:x val="-0.26294291338582676"/>
                  <c:y val="-0.168946850393700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DB-4F68-8982-26612A391163}"/>
                </c:ext>
              </c:extLst>
            </c:dLbl>
            <c:dLbl>
              <c:idx val="3"/>
              <c:layout>
                <c:manualLayout>
                  <c:x val="-1.6284776902887137E-2"/>
                  <c:y val="-6.937481773111695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4DB-4F68-8982-26612A3911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General!$T$121:$T$124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General!$U$121:$U$124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4DB-4F68-8982-26612A39116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46032896"/>
        <c:axId val="946024696"/>
      </c:scatterChart>
      <c:valAx>
        <c:axId val="9460328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24696"/>
        <c:crosses val="autoZero"/>
        <c:crossBetween val="midCat"/>
      </c:valAx>
      <c:valAx>
        <c:axId val="94602469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32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2.5832304575726783E-2"/>
                  <c:y val="4.37160621125415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FBD-4DFD-BF5A-EBD7FD1E4D63}"/>
                </c:ext>
              </c:extLst>
            </c:dLbl>
            <c:dLbl>
              <c:idx val="1"/>
              <c:layout>
                <c:manualLayout>
                  <c:x val="-0.27407656912979389"/>
                  <c:y val="0.1785829470410947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36804461942257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3FBD-4DFD-BF5A-EBD7FD1E4D63}"/>
                </c:ext>
              </c:extLst>
            </c:dLbl>
            <c:dLbl>
              <c:idx val="2"/>
              <c:layout>
                <c:manualLayout>
                  <c:x val="-0.2434132883962446"/>
                  <c:y val="-0.1315237942174444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FBD-4DFD-BF5A-EBD7FD1E4D63}"/>
                </c:ext>
              </c:extLst>
            </c:dLbl>
            <c:dLbl>
              <c:idx val="3"/>
              <c:layout>
                <c:manualLayout>
                  <c:x val="2.5563403749699096E-2"/>
                  <c:y val="0.1891196509736008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FBD-4DFD-BF5A-EBD7FD1E4D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General!$T$129:$T$132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General!$U$129:$U$132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FBD-4DFD-BF5A-EBD7FD1E4D6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9554880"/>
        <c:axId val="939551272"/>
      </c:scatterChart>
      <c:valAx>
        <c:axId val="9395548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551272"/>
        <c:crosses val="autoZero"/>
        <c:crossBetween val="midCat"/>
      </c:valAx>
      <c:valAx>
        <c:axId val="9395512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554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2D2-46D9-A156-C7C8D27452C6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2D2-46D9-A156-C7C8D27452C6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D2-46D9-A156-C7C8D27452C6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2D2-46D9-A156-C7C8D27452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D2-46D9-A156-C7C8D27452C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FD9-49C7-ACDE-43CCF76C239D}"/>
                </c:ext>
              </c:extLst>
            </c:dLbl>
            <c:dLbl>
              <c:idx val="1"/>
              <c:layout>
                <c:manualLayout>
                  <c:x val="-4.8134076990376203E-2"/>
                  <c:y val="0.2592938903470400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004593175853018"/>
                      <c:h val="6.01159230096237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2FD9-49C7-ACDE-43CCF76C239D}"/>
                </c:ext>
              </c:extLst>
            </c:dLbl>
            <c:dLbl>
              <c:idx val="2"/>
              <c:layout>
                <c:manualLayout>
                  <c:x val="-0.13707370953630796"/>
                  <c:y val="0.1597568533100029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FD9-49C7-ACDE-43CCF76C239D}"/>
                </c:ext>
              </c:extLst>
            </c:dLbl>
            <c:dLbl>
              <c:idx val="3"/>
              <c:layout>
                <c:manualLayout>
                  <c:x val="-0.17015977690288714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FD9-49C7-ACDE-43CCF76C23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General!$T$145:$T$148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General!$U$145:$U$148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D9-49C7-ACDE-43CCF76C239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6476240"/>
        <c:axId val="936476568"/>
      </c:scatterChart>
      <c:valAx>
        <c:axId val="93647624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6476568"/>
        <c:crosses val="autoZero"/>
        <c:crossBetween val="midCat"/>
      </c:valAx>
      <c:valAx>
        <c:axId val="9364765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6476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0605763342082251"/>
                  <c:y val="0.2083333333333332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9026684164478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7FF-4EDB-916E-27148EBF5BB5}"/>
                </c:ext>
              </c:extLst>
            </c:dLbl>
            <c:dLbl>
              <c:idx val="1"/>
              <c:layout>
                <c:manualLayout>
                  <c:x val="-0.23042563429571303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7FF-4EDB-916E-27148EBF5BB5}"/>
                </c:ext>
              </c:extLst>
            </c:dLbl>
            <c:dLbl>
              <c:idx val="2"/>
              <c:layout>
                <c:manualLayout>
                  <c:x val="-0.24238188976377964"/>
                  <c:y val="2.08679644211139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7FF-4EDB-916E-27148EBF5BB5}"/>
                </c:ext>
              </c:extLst>
            </c:dLbl>
            <c:dLbl>
              <c:idx val="3"/>
              <c:layout>
                <c:manualLayout>
                  <c:x val="-0.20975896762904636"/>
                  <c:y val="-5.3206109652960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7FF-4EDB-916E-27148EBF5B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General!$P$153:$P$156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General!$Q$153:$Q$156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7FF-4EDB-916E-27148EBF5BB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86304"/>
        <c:axId val="769691880"/>
      </c:scatterChart>
      <c:valAx>
        <c:axId val="7696863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1880"/>
        <c:crosses val="autoZero"/>
        <c:crossBetween val="midCat"/>
      </c:valAx>
      <c:valAx>
        <c:axId val="7696918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8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</a:t>
            </a:r>
            <a:r>
              <a:rPr lang="en-US" baseline="0"/>
              <a:t> 12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3404866579177594"/>
                  <c:y val="2.3494459025954666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68C-436B-AC14-DC06201D55E7}"/>
                </c:ext>
              </c:extLst>
            </c:dLbl>
            <c:dLbl>
              <c:idx val="1"/>
              <c:layout>
                <c:manualLayout>
                  <c:x val="-0.21938713910761154"/>
                  <c:y val="-7.1724628171478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68C-436B-AC14-DC06201D55E7}"/>
                </c:ext>
              </c:extLst>
            </c:dLbl>
            <c:dLbl>
              <c:idx val="2"/>
              <c:layout>
                <c:manualLayout>
                  <c:x val="-0.1670746937882765"/>
                  <c:y val="0.2037037037037036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5693350831146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368C-436B-AC14-DC06201D55E7}"/>
                </c:ext>
              </c:extLst>
            </c:dLbl>
            <c:dLbl>
              <c:idx val="3"/>
              <c:layout>
                <c:manualLayout>
                  <c:x val="-0.26227602799650052"/>
                  <c:y val="6.716426071741032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68C-436B-AC14-DC06201D55E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General!$T$161:$T$164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General!$U$161:$U$164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68C-436B-AC14-DC06201D55E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62680"/>
        <c:axId val="822368256"/>
      </c:scatterChart>
      <c:valAx>
        <c:axId val="8223626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68256"/>
        <c:crosses val="autoZero"/>
        <c:crossBetween val="midCat"/>
      </c:valAx>
      <c:valAx>
        <c:axId val="8223682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62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Power (Owner/Sponsor)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OwnerSponsor!$F$70</c:f>
              <c:strCache>
                <c:ptCount val="1"/>
                <c:pt idx="0">
                  <c:v>Power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OwnerSponsor!$F$71:$F$118</c:f>
              <c:numCache>
                <c:formatCode>General</c:formatCode>
                <c:ptCount val="48"/>
                <c:pt idx="0">
                  <c:v>6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4</c:v>
                </c:pt>
                <c:pt idx="9">
                  <c:v>4</c:v>
                </c:pt>
                <c:pt idx="10">
                  <c:v>3</c:v>
                </c:pt>
                <c:pt idx="11">
                  <c:v>4</c:v>
                </c:pt>
                <c:pt idx="12">
                  <c:v>6</c:v>
                </c:pt>
                <c:pt idx="13">
                  <c:v>6</c:v>
                </c:pt>
                <c:pt idx="14">
                  <c:v>7</c:v>
                </c:pt>
                <c:pt idx="15">
                  <c:v>7</c:v>
                </c:pt>
                <c:pt idx="16">
                  <c:v>7</c:v>
                </c:pt>
                <c:pt idx="17">
                  <c:v>7</c:v>
                </c:pt>
                <c:pt idx="18">
                  <c:v>7</c:v>
                </c:pt>
                <c:pt idx="19">
                  <c:v>6</c:v>
                </c:pt>
                <c:pt idx="20">
                  <c:v>3</c:v>
                </c:pt>
                <c:pt idx="21">
                  <c:v>2</c:v>
                </c:pt>
                <c:pt idx="22">
                  <c:v>7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6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6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7B-400C-AF3D-47B342340B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3660832"/>
        <c:axId val="763664112"/>
      </c:scatterChart>
      <c:valAx>
        <c:axId val="763660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3664112"/>
        <c:crosses val="autoZero"/>
        <c:crossBetween val="midCat"/>
      </c:valAx>
      <c:valAx>
        <c:axId val="76366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3660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OwnerSponsor!$F$130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OwnerSponsor!$D$131:$E$134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OwnerSponsor!$F$131:$F$134</c:f>
              <c:numCache>
                <c:formatCode>General</c:formatCode>
                <c:ptCount val="4"/>
                <c:pt idx="0">
                  <c:v>5.666666666666667</c:v>
                </c:pt>
                <c:pt idx="1">
                  <c:v>5.583333333333333</c:v>
                </c:pt>
                <c:pt idx="2">
                  <c:v>6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6F-4A98-BFEF-4F7F42C77CF4}"/>
            </c:ext>
          </c:extLst>
        </c:ser>
        <c:ser>
          <c:idx val="2"/>
          <c:order val="2"/>
          <c:tx>
            <c:strRef>
              <c:f>OwnerSponsor!$H$130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OwnerSponsor!$D$131:$E$134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OwnerSponsor!$H$131:$H$134</c:f>
              <c:numCache>
                <c:formatCode>General</c:formatCode>
                <c:ptCount val="4"/>
                <c:pt idx="0">
                  <c:v>5.833333333333333</c:v>
                </c:pt>
                <c:pt idx="1">
                  <c:v>5.5</c:v>
                </c:pt>
                <c:pt idx="2">
                  <c:v>5.416666666666667</c:v>
                </c:pt>
                <c:pt idx="3">
                  <c:v>5.333333333333333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6F-4A98-BFEF-4F7F42C77C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28890312"/>
        <c:axId val="728889656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OwnerSponsor!$D$131:$E$134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OwnerSponsor!$G$131:$G$134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8C6F-4A98-BFEF-4F7F42C77CF4}"/>
                  </c:ext>
                </c:extLst>
              </c15:ser>
            </c15:filteredBarSeries>
            <c15:filteredBarSeries>
              <c15:ser>
                <c:idx val="3"/>
                <c:order val="3"/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OwnerSponsor!$D$131:$E$134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OwnerSponsor!$I$131:$I$134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C6F-4A98-BFEF-4F7F42C77CF4}"/>
                  </c:ext>
                </c:extLst>
              </c15:ser>
            </c15:filteredBarSeries>
          </c:ext>
        </c:extLst>
      </c:barChart>
      <c:catAx>
        <c:axId val="728890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889656"/>
        <c:crosses val="autoZero"/>
        <c:auto val="1"/>
        <c:lblAlgn val="ctr"/>
        <c:lblOffset val="100"/>
        <c:noMultiLvlLbl val="0"/>
      </c:catAx>
      <c:valAx>
        <c:axId val="7288896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890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FC9-4294-91E1-425F7B76142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FC9-4294-91E1-425F7B761426}"/>
                </c:ext>
              </c:extLst>
            </c:dLbl>
            <c:dLbl>
              <c:idx val="2"/>
              <c:layout>
                <c:manualLayout>
                  <c:x val="3.0305555555555554E-2"/>
                  <c:y val="-8.56135170603674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C9-4294-91E1-425F7B761426}"/>
                </c:ext>
              </c:extLst>
            </c:dLbl>
            <c:dLbl>
              <c:idx val="3"/>
              <c:layout>
                <c:manualLayout>
                  <c:x val="1.9826662292213474E-2"/>
                  <c:y val="-2.3078521434820733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>
                    <c:manualLayout>
                      <c:w val="0.2297915573053367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FC9-4294-91E1-425F7B7614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General!$V$73:$V$76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General!$W$73:$W$76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2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FC9-4294-91E1-425F7B76142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5916856"/>
        <c:axId val="835914888"/>
      </c:scatterChart>
      <c:valAx>
        <c:axId val="8359168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914888"/>
        <c:crosses val="autoZero"/>
        <c:crossBetween val="midCat"/>
      </c:valAx>
      <c:valAx>
        <c:axId val="8359148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916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8575459317585406E-2"/>
                  <c:y val="0.2199420384951880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655555555555555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5BE-4DB1-A760-68FA932235D8}"/>
                </c:ext>
              </c:extLst>
            </c:dLbl>
            <c:dLbl>
              <c:idx val="1"/>
              <c:layout>
                <c:manualLayout>
                  <c:x val="-0.19191666666666668"/>
                  <c:y val="0.1366087051618546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BE-4DB1-A760-68FA932235D8}"/>
                </c:ext>
              </c:extLst>
            </c:dLbl>
            <c:dLbl>
              <c:idx val="2"/>
              <c:layout>
                <c:manualLayout>
                  <c:x val="-0.30904855643044621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BE-4DB1-A760-68FA932235D8}"/>
                </c:ext>
              </c:extLst>
            </c:dLbl>
            <c:dLbl>
              <c:idx val="3"/>
              <c:layout>
                <c:manualLayout>
                  <c:x val="-0.29869444444444443"/>
                  <c:y val="-4.39468503937007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BE-4DB1-A760-68FA932235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General!$V$81:$V$84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General!$W$81:$W$84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5BE-4DB1-A760-68FA932235D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60300336"/>
        <c:axId val="860301976"/>
      </c:scatterChart>
      <c:valAx>
        <c:axId val="86030033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1976"/>
        <c:crosses val="autoZero"/>
        <c:crossBetween val="midCat"/>
      </c:valAx>
      <c:valAx>
        <c:axId val="8603019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DA1-4796-9CF1-A6611B2D6670}"/>
                </c:ext>
              </c:extLst>
            </c:dLbl>
            <c:dLbl>
              <c:idx val="1"/>
              <c:layout>
                <c:manualLayout>
                  <c:x val="-0.16691666666666666"/>
                  <c:y val="5.79050014581509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DA1-4796-9CF1-A6611B2D6670}"/>
                </c:ext>
              </c:extLst>
            </c:dLbl>
            <c:dLbl>
              <c:idx val="2"/>
              <c:layout>
                <c:manualLayout>
                  <c:x val="-0.14238188976377952"/>
                  <c:y val="-6.246536891221930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A1-4796-9CF1-A6611B2D6670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7DA1-4796-9CF1-A6611B2D66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General!$V$89:$V$92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</c:numCache>
            </c:numRef>
          </c:xVal>
          <c:yVal>
            <c:numRef>
              <c:f>General!$W$89:$W$92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A1-4796-9CF1-A6611B2D667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2766400"/>
        <c:axId val="842767384"/>
      </c:scatterChart>
      <c:valAx>
        <c:axId val="84276640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767384"/>
        <c:crosses val="autoZero"/>
        <c:crossBetween val="midCat"/>
      </c:valAx>
      <c:valAx>
        <c:axId val="8427673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766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0951443569553806E-3"/>
                  <c:y val="0.13429389034704001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31900699912511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1CA6-4E19-AF6F-140FE282750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A6-4E19-AF6F-140FE282750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A6-4E19-AF6F-140FE2827504}"/>
                </c:ext>
              </c:extLst>
            </c:dLbl>
            <c:dLbl>
              <c:idx val="3"/>
              <c:layout>
                <c:manualLayout>
                  <c:x val="-0.17649562554680676"/>
                  <c:y val="-5.78357392825896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A6-4E19-AF6F-140FE28275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General!$V$97:$V$100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General!$W$97:$W$100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CA6-4E19-AF6F-140FE282750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897056"/>
        <c:axId val="724895416"/>
      </c:scatterChart>
      <c:valAx>
        <c:axId val="7248970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5416"/>
        <c:crosses val="autoZero"/>
        <c:crossBetween val="midCat"/>
      </c:valAx>
      <c:valAx>
        <c:axId val="72489541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7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</a:t>
            </a:r>
            <a:r>
              <a:rPr lang="en-US" baseline="0"/>
              <a:t> 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F5A1-4DFD-92C8-17FA66AFB65A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5A1-4DFD-92C8-17FA66AFB65A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1-4DFD-92C8-17FA66AFB65A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5A1-4DFD-92C8-17FA66AFB65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A1-4DFD-92C8-17FA66AFB65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BC6-403B-956D-6F47CB1816B6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C6-403B-956D-6F47CB1816B6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BC6-403B-956D-6F47CB1816B6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C6-403B-956D-6F47CB1816B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BC6-403B-956D-6F47CB1816B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EE0-4589-A65D-B0D68CF2BDFE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EE0-4589-A65D-B0D68CF2BDFE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EE0-4589-A65D-B0D68CF2BDFE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EE0-4589-A65D-B0D68CF2BD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EE0-4589-A65D-B0D68CF2BDF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D65-4ABC-9F03-CD25BEFF0F9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D65-4ABC-9F03-CD25BEFF0F9E}"/>
                </c:ext>
              </c:extLst>
            </c:dLbl>
            <c:dLbl>
              <c:idx val="2"/>
              <c:layout>
                <c:manualLayout>
                  <c:x val="-6.9694444444444448E-2"/>
                  <c:y val="9.95716681248177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D65-4ABC-9F03-CD25BEFF0F9E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CD65-4ABC-9F03-CD25BEFF0F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General!$V$129:$V$132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General!$W$129:$W$132</c:f>
              <c:numCache>
                <c:formatCode>General</c:formatCode>
                <c:ptCount val="4"/>
                <c:pt idx="0">
                  <c:v>4</c:v>
                </c:pt>
                <c:pt idx="1">
                  <c:v>1</c:v>
                </c:pt>
                <c:pt idx="2">
                  <c:v>3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65-4ABC-9F03-CD25BEFF0F9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9176"/>
        <c:axId val="834212456"/>
      </c:scatterChart>
      <c:valAx>
        <c:axId val="83420917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12456"/>
        <c:crosses val="autoZero"/>
        <c:crossBetween val="midCat"/>
      </c:valAx>
      <c:valAx>
        <c:axId val="8342124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9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D25-4C1D-B375-5513A698D4F1}"/>
                </c:ext>
              </c:extLst>
            </c:dLbl>
            <c:dLbl>
              <c:idx val="1"/>
              <c:layout>
                <c:manualLayout>
                  <c:x val="-6.6699475065616895E-2"/>
                  <c:y val="0.233831474190726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5301837270341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D25-4C1D-B375-5513A698D4F1}"/>
                </c:ext>
              </c:extLst>
            </c:dLbl>
            <c:dLbl>
              <c:idx val="2"/>
              <c:layout>
                <c:manualLayout>
                  <c:x val="-0.10760345581802265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D25-4C1D-B375-5513A698D4F1}"/>
                </c:ext>
              </c:extLst>
            </c:dLbl>
            <c:dLbl>
              <c:idx val="3"/>
              <c:layout>
                <c:manualLayout>
                  <c:x val="-0.245159667541557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D25-4C1D-B375-5513A698D4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General!$J$137:$J$140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General!$K$137:$K$140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25-4C1D-B375-5513A698D4F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4712464"/>
        <c:axId val="824710824"/>
      </c:scatterChart>
      <c:valAx>
        <c:axId val="824712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0824"/>
        <c:crosses val="autoZero"/>
        <c:crossBetween val="midCat"/>
      </c:valAx>
      <c:valAx>
        <c:axId val="82471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2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669-4B14-B74B-4F4D34257FFB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669-4B14-B74B-4F4D34257FFB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69-4B14-B74B-4F4D34257FFB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669-4B14-B74B-4F4D34257FF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669-4B14-B74B-4F4D34257FF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A73-4516-ACC3-7755C559010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3-4516-ACC3-7755C5590105}"/>
                </c:ext>
              </c:extLst>
            </c:dLbl>
            <c:dLbl>
              <c:idx val="2"/>
              <c:layout>
                <c:manualLayout>
                  <c:x val="-0.19191666666666668"/>
                  <c:y val="-6.909813356663835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A73-4516-ACC3-7755C5590105}"/>
                </c:ext>
              </c:extLst>
            </c:dLbl>
            <c:dLbl>
              <c:idx val="3"/>
              <c:tx>
                <c:rich>
                  <a:bodyPr rot="0" spcFirstLastPara="1" vertOverflow="ellipsis" horzOverflow="clip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3-7A73-4516-ACC3-7755C559010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General!$V$153:$V$156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</c:numCache>
            </c:numRef>
          </c:xVal>
          <c:yVal>
            <c:numRef>
              <c:f>General!$W$153:$W$156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73-4516-ACC3-7755C559010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92864"/>
        <c:axId val="769694176"/>
      </c:scatterChart>
      <c:valAx>
        <c:axId val="7696928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4176"/>
        <c:crosses val="autoZero"/>
        <c:crossBetween val="midCat"/>
      </c:valAx>
      <c:valAx>
        <c:axId val="7696941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2E35-4410-900A-B3CB9E2994F6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E35-4410-900A-B3CB9E2994F6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E35-4410-900A-B3CB9E2994F6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E35-4410-900A-B3CB9E2994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E35-4410-900A-B3CB9E2994F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Public!$F$130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Public!$D$131:$E$134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Public!$F$131:$F$134</c:f>
              <c:numCache>
                <c:formatCode>General</c:formatCode>
                <c:ptCount val="4"/>
                <c:pt idx="0">
                  <c:v>2.25</c:v>
                </c:pt>
                <c:pt idx="1">
                  <c:v>1.6666666666666667</c:v>
                </c:pt>
                <c:pt idx="2">
                  <c:v>1.5833333333333333</c:v>
                </c:pt>
                <c:pt idx="3">
                  <c:v>2.4166666666666665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D6-4D96-A71A-BBA7DC3CC737}"/>
            </c:ext>
          </c:extLst>
        </c:ser>
        <c:ser>
          <c:idx val="2"/>
          <c:order val="2"/>
          <c:tx>
            <c:strRef>
              <c:f>Public!$H$130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Public!$D$131:$E$134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Public!$H$131:$H$134</c:f>
              <c:numCache>
                <c:formatCode>General</c:formatCode>
                <c:ptCount val="4"/>
                <c:pt idx="0">
                  <c:v>2.5833333333333335</c:v>
                </c:pt>
                <c:pt idx="1">
                  <c:v>2</c:v>
                </c:pt>
                <c:pt idx="2">
                  <c:v>1.9166666666666667</c:v>
                </c:pt>
                <c:pt idx="3">
                  <c:v>2.3333333333333335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D6-4D96-A71A-BBA7DC3CC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24744432"/>
        <c:axId val="82473984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Public!$D$131:$E$134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Public!$G$131:$G$134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2AD6-4D96-A71A-BBA7DC3CC737}"/>
                  </c:ext>
                </c:extLst>
              </c15:ser>
            </c15:filteredBarSeries>
            <c15:filteredBarSeries>
              <c15:ser>
                <c:idx val="3"/>
                <c:order val="3"/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Public!$D$131:$E$134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Public!$I$131:$I$134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AD6-4D96-A71A-BBA7DC3CC737}"/>
                  </c:ext>
                </c:extLst>
              </c15:ser>
            </c15:filteredBarSeries>
          </c:ext>
        </c:extLst>
      </c:barChart>
      <c:catAx>
        <c:axId val="82474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39840"/>
        <c:crosses val="autoZero"/>
        <c:auto val="1"/>
        <c:lblAlgn val="ctr"/>
        <c:lblOffset val="100"/>
        <c:noMultiLvlLbl val="0"/>
      </c:catAx>
      <c:valAx>
        <c:axId val="824739840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44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5ED-4EB7-8C5A-FF19C1603DDC}"/>
                </c:ext>
              </c:extLst>
            </c:dLbl>
            <c:dLbl>
              <c:idx val="1"/>
              <c:layout>
                <c:manualLayout>
                  <c:x val="3.5861111111111114E-2"/>
                  <c:y val="-2.280183727034205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ED-4EB7-8C5A-FF19C1603DDC}"/>
                </c:ext>
              </c:extLst>
            </c:dLbl>
            <c:dLbl>
              <c:idx val="2"/>
              <c:layout>
                <c:manualLayout>
                  <c:x val="-0.14238210848643926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5ED-4EB7-8C5A-FF19C1603DDC}"/>
                </c:ext>
              </c:extLst>
            </c:dLbl>
            <c:dLbl>
              <c:idx val="3"/>
              <c:layout>
                <c:manualLayout>
                  <c:x val="-0.27577777777777779"/>
                  <c:y val="1.3923519976669583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55555555555559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5ED-4EB7-8C5A-FF19C1603DD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General!$X$73:$X$76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General!$Y$73:$Y$76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ED-4EB7-8C5A-FF19C1603DD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5115224"/>
        <c:axId val="835117520"/>
      </c:scatterChart>
      <c:valAx>
        <c:axId val="835115224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17520"/>
        <c:crosses val="autoZero"/>
        <c:crossBetween val="midCat"/>
      </c:valAx>
      <c:valAx>
        <c:axId val="835117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15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8575459317585406E-2"/>
                  <c:y val="0.2199420384951880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655555555555555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272-4D12-8D21-2E406C68D185}"/>
                </c:ext>
              </c:extLst>
            </c:dLbl>
            <c:dLbl>
              <c:idx val="1"/>
              <c:layout>
                <c:manualLayout>
                  <c:x val="-0.19191666666666668"/>
                  <c:y val="0.1366087051618546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272-4D12-8D21-2E406C68D185}"/>
                </c:ext>
              </c:extLst>
            </c:dLbl>
            <c:dLbl>
              <c:idx val="2"/>
              <c:layout>
                <c:manualLayout>
                  <c:x val="-0.30904855643044621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272-4D12-8D21-2E406C68D185}"/>
                </c:ext>
              </c:extLst>
            </c:dLbl>
            <c:dLbl>
              <c:idx val="3"/>
              <c:layout>
                <c:manualLayout>
                  <c:x val="-0.29869444444444443"/>
                  <c:y val="-4.39468503937007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272-4D12-8D21-2E406C68D1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General!$V$81:$V$84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General!$W$81:$W$84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272-4D12-8D21-2E406C68D18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60300336"/>
        <c:axId val="860301976"/>
      </c:scatterChart>
      <c:valAx>
        <c:axId val="86030033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1976"/>
        <c:crosses val="autoZero"/>
        <c:crossBetween val="midCat"/>
      </c:valAx>
      <c:valAx>
        <c:axId val="8603019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7.6180008748905877E-3"/>
                  <c:y val="3.93864829396324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009-47DE-8CC5-A56D010C25B8}"/>
                </c:ext>
              </c:extLst>
            </c:dLbl>
            <c:dLbl>
              <c:idx val="1"/>
              <c:layout>
                <c:manualLayout>
                  <c:x val="-0.16258333333333333"/>
                  <c:y val="-0.113391294838145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09-47DE-8CC5-A56D010C25B8}"/>
                </c:ext>
              </c:extLst>
            </c:dLbl>
            <c:dLbl>
              <c:idx val="2"/>
              <c:layout>
                <c:manualLayout>
                  <c:x val="-0.13358333333333333"/>
                  <c:y val="-8.56135170603674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09-47DE-8CC5-A56D010C25B8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D009-47DE-8CC5-A56D010C25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General!$X$89:$X$92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5</c:v>
                </c:pt>
              </c:numCache>
            </c:numRef>
          </c:xVal>
          <c:yVal>
            <c:numRef>
              <c:f>General!$Y$89:$Y$92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009-47DE-8CC5-A56D010C25B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55200464"/>
        <c:axId val="855200136"/>
      </c:scatterChart>
      <c:valAx>
        <c:axId val="855200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5200136"/>
        <c:crosses val="autoZero"/>
        <c:crossBetween val="midCat"/>
      </c:valAx>
      <c:valAx>
        <c:axId val="85520013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5200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223-4382-B0CE-005A8523A3A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223-4382-B0CE-005A8523A3A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23-4382-B0CE-005A8523A3A2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E223-4382-B0CE-005A8523A3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General!$X$97:$X$100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General!$Y$97:$Y$100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23-4382-B0CE-005A8523A3A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7156256"/>
        <c:axId val="797152320"/>
      </c:scatterChart>
      <c:valAx>
        <c:axId val="7971562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2320"/>
        <c:crosses val="autoZero"/>
        <c:crossBetween val="midCat"/>
      </c:valAx>
      <c:valAx>
        <c:axId val="7971523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6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</a:t>
            </a:r>
            <a:r>
              <a:rPr lang="en-US" baseline="0"/>
              <a:t> 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6D4-463B-9FDC-2C8936A23374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6D4-463B-9FDC-2C8936A23374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6D4-463B-9FDC-2C8936A23374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6D4-463B-9FDC-2C8936A233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6D4-463B-9FDC-2C8936A2337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3E14-4AA8-B222-81AFF4327696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E14-4AA8-B222-81AFF4327696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4-4AA8-B222-81AFF4327696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E14-4AA8-B222-81AFF43276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14-4AA8-B222-81AFF432769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634-48DA-9C55-339D62750F68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634-48DA-9C55-339D62750F68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634-48DA-9C55-339D62750F68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634-48DA-9C55-339D62750F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34-48DA-9C55-339D62750F6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E6D-491D-8226-BB617CED7AE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E6D-491D-8226-BB617CED7AE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E6D-491D-8226-BB617CED7AE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E6D-491D-8226-BB617CED7AE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General!$X$129:$X$132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2</c:v>
                </c:pt>
              </c:numCache>
            </c:numRef>
          </c:xVal>
          <c:yVal>
            <c:numRef>
              <c:f>General!$Y$129:$Y$132</c:f>
              <c:numCache>
                <c:formatCode>General</c:formatCode>
                <c:ptCount val="4"/>
                <c:pt idx="0">
                  <c:v>3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E6D-491D-8226-BB617CED7AE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7737824"/>
        <c:axId val="797731920"/>
      </c:scatterChart>
      <c:valAx>
        <c:axId val="7977378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731920"/>
        <c:crosses val="autoZero"/>
        <c:crossBetween val="midCat"/>
      </c:valAx>
      <c:valAx>
        <c:axId val="7977319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737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FDA8-468C-B6C8-D749536E8EAE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DA8-468C-B6C8-D749536E8EAE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DA8-468C-B6C8-D749536E8EAE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DA8-468C-B6C8-D749536E8E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DA8-468C-B6C8-D749536E8EA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877-44DB-807F-523F93CD5B4A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877-44DB-807F-523F93CD5B4A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877-44DB-807F-523F93CD5B4A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877-44DB-807F-523F93CD5B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877-44DB-807F-523F93CD5B4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5C4-447A-8A35-9CC1BC6C226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C4-447A-8A35-9CC1BC6C226D}"/>
                </c:ext>
              </c:extLst>
            </c:dLbl>
            <c:dLbl>
              <c:idx val="2"/>
              <c:layout>
                <c:manualLayout>
                  <c:x val="-0.19191666666666668"/>
                  <c:y val="-6.909813356663835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C4-447A-8A35-9CC1BC6C226D}"/>
                </c:ext>
              </c:extLst>
            </c:dLbl>
            <c:dLbl>
              <c:idx val="3"/>
              <c:tx>
                <c:rich>
                  <a:bodyPr rot="0" spcFirstLastPara="1" vertOverflow="ellipsis" horzOverflow="clip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3-65C4-447A-8A35-9CC1BC6C226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General!$V$153:$V$156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</c:numCache>
            </c:numRef>
          </c:xVal>
          <c:yVal>
            <c:numRef>
              <c:f>General!$W$153:$W$156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5C4-447A-8A35-9CC1BC6C226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92864"/>
        <c:axId val="769694176"/>
      </c:scatterChart>
      <c:valAx>
        <c:axId val="7696928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4176"/>
        <c:crosses val="autoZero"/>
        <c:crossBetween val="midCat"/>
      </c:valAx>
      <c:valAx>
        <c:axId val="7696941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A4B-4340-BE19-681AE02CC77C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A4B-4340-BE19-681AE02CC77C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A4B-4340-BE19-681AE02CC77C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A4B-4340-BE19-681AE02CC7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A4B-4340-BE19-681AE02CC77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Power (Environmental Activists/Organizations)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'Environmental ActivistsOrganiza'!$F$70</c:f>
              <c:strCache>
                <c:ptCount val="1"/>
                <c:pt idx="0">
                  <c:v>Power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'Environmental ActivistsOrganiza'!$F$71:$F$118</c:f>
              <c:numCache>
                <c:formatCode>General</c:formatCode>
                <c:ptCount val="48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5</c:v>
                </c:pt>
                <c:pt idx="12">
                  <c:v>4</c:v>
                </c:pt>
                <c:pt idx="13">
                  <c:v>3</c:v>
                </c:pt>
                <c:pt idx="14">
                  <c:v>1</c:v>
                </c:pt>
                <c:pt idx="15">
                  <c:v>4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2</c:v>
                </c:pt>
                <c:pt idx="30">
                  <c:v>1</c:v>
                </c:pt>
                <c:pt idx="31">
                  <c:v>2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1</c:v>
                </c:pt>
                <c:pt idx="42">
                  <c:v>1</c:v>
                </c:pt>
                <c:pt idx="43">
                  <c:v>2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3E-424A-B3E0-7A7C507B4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0380840"/>
        <c:axId val="760381168"/>
      </c:scatterChart>
      <c:valAx>
        <c:axId val="760380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381168"/>
        <c:crosses val="autoZero"/>
        <c:crossBetween val="midCat"/>
      </c:valAx>
      <c:valAx>
        <c:axId val="76038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380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'Environmental ActivistsOrganiza'!$F$130:$G$130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'Environmental ActivistsOrganiza'!$D$131:$E$134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'Environmental ActivistsOrganiza'!$F$131:$F$134</c:f>
              <c:numCache>
                <c:formatCode>General</c:formatCode>
                <c:ptCount val="4"/>
                <c:pt idx="0">
                  <c:v>1.8333333333333333</c:v>
                </c:pt>
                <c:pt idx="1">
                  <c:v>1.6666666666666667</c:v>
                </c:pt>
                <c:pt idx="2">
                  <c:v>1.3333333333333333</c:v>
                </c:pt>
                <c:pt idx="3">
                  <c:v>2.0833333333333335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1F-40B6-B6A4-3B4419AF9C22}"/>
            </c:ext>
          </c:extLst>
        </c:ser>
        <c:ser>
          <c:idx val="2"/>
          <c:order val="2"/>
          <c:tx>
            <c:strRef>
              <c:f>'Environmental ActivistsOrganiza'!$H$130:$I$130</c:f>
              <c:strCache>
                <c:ptCount val="1"/>
                <c:pt idx="0">
                  <c:v>Interest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'Environmental ActivistsOrganiza'!$D$131:$E$134</c:f>
              <c:strCache>
                <c:ptCount val="4"/>
                <c:pt idx="0">
                  <c:v>Conceptualizing</c:v>
                </c:pt>
                <c:pt idx="1">
                  <c:v>Planning</c:v>
                </c:pt>
                <c:pt idx="2">
                  <c:v>Implementing</c:v>
                </c:pt>
                <c:pt idx="3">
                  <c:v>Closing/Completing</c:v>
                </c:pt>
              </c:strCache>
            </c:strRef>
          </c:cat>
          <c:val>
            <c:numRef>
              <c:f>'Environmental ActivistsOrganiza'!$H$131:$H$134</c:f>
              <c:numCache>
                <c:formatCode>General</c:formatCode>
                <c:ptCount val="4"/>
                <c:pt idx="0">
                  <c:v>2.1666666666666665</c:v>
                </c:pt>
                <c:pt idx="1">
                  <c:v>1.75</c:v>
                </c:pt>
                <c:pt idx="2">
                  <c:v>1.75</c:v>
                </c:pt>
                <c:pt idx="3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1F-40B6-B6A4-3B4419AF9C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3075312"/>
        <c:axId val="77307564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'Environmental ActivistsOrganiza'!$D$131:$E$134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'Environmental ActivistsOrganiza'!$G$131:$G$134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251F-40B6-B6A4-3B4419AF9C22}"/>
                  </c:ext>
                </c:extLst>
              </c15:ser>
            </c15:filteredBarSeries>
            <c15:filteredBarSeries>
              <c15:ser>
                <c:idx val="3"/>
                <c:order val="3"/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'Environmental ActivistsOrganiza'!$D$131:$E$134</c15:sqref>
                        </c15:formulaRef>
                      </c:ext>
                    </c:extLst>
                    <c:strCache>
                      <c:ptCount val="4"/>
                      <c:pt idx="0">
                        <c:v>Conceptualizing</c:v>
                      </c:pt>
                      <c:pt idx="1">
                        <c:v>Planning</c:v>
                      </c:pt>
                      <c:pt idx="2">
                        <c:v>Implementing</c:v>
                      </c:pt>
                      <c:pt idx="3">
                        <c:v>Closing/Completing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'Environmental ActivistsOrganiza'!$I$131:$I$134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51F-40B6-B6A4-3B4419AF9C22}"/>
                  </c:ext>
                </c:extLst>
              </c15:ser>
            </c15:filteredBarSeries>
          </c:ext>
        </c:extLst>
      </c:barChart>
      <c:catAx>
        <c:axId val="7730753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Phase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075640"/>
        <c:crosses val="autoZero"/>
        <c:auto val="1"/>
        <c:lblAlgn val="ctr"/>
        <c:lblOffset val="100"/>
        <c:noMultiLvlLbl val="0"/>
      </c:catAx>
      <c:valAx>
        <c:axId val="773075640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075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Stakeholder Dynamics</a:t>
            </a:r>
            <a:r>
              <a:rPr lang="en-US" baseline="0"/>
              <a:t> (Environmental Activists/Organizations)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('Environmental ActivistsOrganiza'!$L$71,'Environmental ActivistsOrganiza'!$L$75,'Environmental ActivistsOrganiza'!$L$79,'Environmental ActivistsOrganiza'!$L$83,'Environmental ActivistsOrganiza'!$L$87,'Environmental ActivistsOrganiza'!$L$91,'Environmental ActivistsOrganiza'!$L$95,'Environmental ActivistsOrganiza'!$L$99,'Environmental ActivistsOrganiza'!$L$103,'Environmental ActivistsOrganiza'!$L$107,'Environmental ActivistsOrganiza'!$L$111,'Environmental ActivistsOrganiza'!$L$115)</c:f>
              <c:numCache>
                <c:formatCode>General</c:formatCode>
                <c:ptCount val="12"/>
                <c:pt idx="0">
                  <c:v>5</c:v>
                </c:pt>
                <c:pt idx="1">
                  <c:v>0</c:v>
                </c:pt>
                <c:pt idx="2">
                  <c:v>10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</c:v>
                </c:pt>
                <c:pt idx="8">
                  <c:v>0</c:v>
                </c:pt>
                <c:pt idx="9">
                  <c:v>0</c:v>
                </c:pt>
                <c:pt idx="10">
                  <c:v>3</c:v>
                </c:pt>
                <c:pt idx="1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D5-4432-B517-0B85FA63B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3656704"/>
        <c:axId val="773664904"/>
      </c:scatterChart>
      <c:valAx>
        <c:axId val="773656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664904"/>
        <c:crosses val="autoZero"/>
        <c:crossBetween val="midCat"/>
      </c:valAx>
      <c:valAx>
        <c:axId val="773664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3656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Stakeholder Power Dynamics (Environmental Activists/Organizations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('Environmental ActivistsOrganiza'!$J$71,'Environmental ActivistsOrganiza'!$J$75,'Environmental ActivistsOrganiza'!$J$79,'Environmental ActivistsOrganiza'!$J$83,'Environmental ActivistsOrganiza'!$J$87,'Environmental ActivistsOrganiza'!$J$91,'Environmental ActivistsOrganiza'!$J$95,'Environmental ActivistsOrganiza'!$J$99,'Environmental ActivistsOrganiza'!$J$103,'Environmental ActivistsOrganiza'!$J$107,'Environmental ActivistsOrganiza'!$J$111,'Environmental ActivistsOrganiza'!$J$115)</c:f>
              <c:numCache>
                <c:formatCode>General</c:formatCode>
                <c:ptCount val="12"/>
                <c:pt idx="0">
                  <c:v>1</c:v>
                </c:pt>
                <c:pt idx="1">
                  <c:v>0</c:v>
                </c:pt>
                <c:pt idx="2">
                  <c:v>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81-4901-B855-008C16A5B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415288"/>
        <c:axId val="788417912"/>
      </c:scatterChart>
      <c:valAx>
        <c:axId val="788415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417912"/>
        <c:crosses val="autoZero"/>
        <c:crossBetween val="midCat"/>
      </c:valAx>
      <c:valAx>
        <c:axId val="788417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415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Interest (Environmental</a:t>
            </a:r>
            <a:r>
              <a:rPr lang="en-US" baseline="0"/>
              <a:t> Activists/Organizations)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'Environmental ActivistsOrganiza'!$G$71:$G$118</c:f>
              <c:numCache>
                <c:formatCode>General</c:formatCode>
                <c:ptCount val="48"/>
                <c:pt idx="0">
                  <c:v>5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5</c:v>
                </c:pt>
                <c:pt idx="12">
                  <c:v>3</c:v>
                </c:pt>
                <c:pt idx="13">
                  <c:v>3</c:v>
                </c:pt>
                <c:pt idx="14">
                  <c:v>4</c:v>
                </c:pt>
                <c:pt idx="15">
                  <c:v>4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3</c:v>
                </c:pt>
                <c:pt idx="29">
                  <c:v>1</c:v>
                </c:pt>
                <c:pt idx="30">
                  <c:v>2</c:v>
                </c:pt>
                <c:pt idx="31">
                  <c:v>2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2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96-47C7-A5E1-C4B0BD056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6017992"/>
        <c:axId val="726018648"/>
      </c:scatterChart>
      <c:valAx>
        <c:axId val="726017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6018648"/>
        <c:crosses val="autoZero"/>
        <c:crossBetween val="midCat"/>
      </c:valAx>
      <c:valAx>
        <c:axId val="7260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60179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General!$I$72</c:f>
              <c:strCache>
                <c:ptCount val="1"/>
                <c:pt idx="0">
                  <c:v>Interest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AB4-4B89-8CB0-EA5847EBC8BE}"/>
                </c:ext>
              </c:extLst>
            </c:dLbl>
            <c:dLbl>
              <c:idx val="1"/>
              <c:layout>
                <c:manualLayout>
                  <c:x val="-4.2381999125109461E-2"/>
                  <c:y val="0.122719816272965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AB4-4B89-8CB0-EA5847EBC8BE}"/>
                </c:ext>
              </c:extLst>
            </c:dLbl>
            <c:dLbl>
              <c:idx val="2"/>
              <c:layout>
                <c:manualLayout>
                  <c:x val="-0.2442521872265967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AB4-4B89-8CB0-EA5847EBC8BE}"/>
                </c:ext>
              </c:extLst>
            </c:dLbl>
            <c:dLbl>
              <c:idx val="3"/>
              <c:layout>
                <c:manualLayout>
                  <c:x val="-9.3833333333333366E-2"/>
                  <c:y val="-0.1319092665500145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44444444444443"/>
                      <c:h val="5.548629337999416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AB4-4B89-8CB0-EA5847EBC8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General!$H$73:$H$76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5</c:v>
                </c:pt>
              </c:numCache>
            </c:numRef>
          </c:xVal>
          <c:yVal>
            <c:numRef>
              <c:f>General!$I$73:$I$76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AB4-4B89-8CB0-EA5847EBC8B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11641160"/>
        <c:axId val="811641488"/>
      </c:scatterChart>
      <c:valAx>
        <c:axId val="8116411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641488"/>
        <c:crosses val="autoZero"/>
        <c:crossBetween val="midCat"/>
      </c:valAx>
      <c:valAx>
        <c:axId val="8116414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641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General!$G$72</c:f>
              <c:strCache>
                <c:ptCount val="1"/>
                <c:pt idx="0">
                  <c:v>Interest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781-4926-8638-E05D2077CD6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81-4926-8638-E05D2077CD67}"/>
                </c:ext>
              </c:extLst>
            </c:dLbl>
            <c:dLbl>
              <c:idx val="2"/>
              <c:layout>
                <c:manualLayout>
                  <c:x val="-5.6270997375328188E-2"/>
                  <c:y val="3.938648293963250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81-4926-8638-E05D2077CD6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81-4926-8638-E05D2077CD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General!$F$73:$F$76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xVal>
          <c:yVal>
            <c:numRef>
              <c:f>General!$G$73:$G$76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781-4926-8638-E05D2077CD6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3154392"/>
        <c:axId val="803156360"/>
      </c:scatterChart>
      <c:valAx>
        <c:axId val="80315439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3156360"/>
        <c:crosses val="autoZero"/>
        <c:crossBetween val="midCat"/>
      </c:valAx>
      <c:valAx>
        <c:axId val="8031563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3154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522-48F7-9B8C-2501FFC0B91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522-48F7-9B8C-2501FFC0B91D}"/>
                </c:ext>
              </c:extLst>
            </c:dLbl>
            <c:dLbl>
              <c:idx val="2"/>
              <c:layout>
                <c:manualLayout>
                  <c:x val="-0.12849300087489063"/>
                  <c:y val="-0.1272801837270341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522-48F7-9B8C-2501FFC0B91D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522-48F7-9B8C-2501FFC0B9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General!$J$73:$J$76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General!$K$73:$K$76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522-48F7-9B8C-2501FFC0B91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12692744"/>
        <c:axId val="812693072"/>
      </c:scatterChart>
      <c:valAx>
        <c:axId val="8126927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3072"/>
        <c:crosses val="autoZero"/>
        <c:crossBetween val="midCat"/>
      </c:valAx>
      <c:valAx>
        <c:axId val="8126930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692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644-434B-8578-B5CE13C3B7D5}"/>
                </c:ext>
              </c:extLst>
            </c:dLbl>
            <c:dLbl>
              <c:idx val="1"/>
              <c:layout>
                <c:manualLayout>
                  <c:x val="-2.3715441819772629E-2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644-434B-8578-B5CE13C3B7D5}"/>
                </c:ext>
              </c:extLst>
            </c:dLbl>
            <c:dLbl>
              <c:idx val="2"/>
              <c:layout>
                <c:manualLayout>
                  <c:x val="-0.1613611111111111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644-434B-8578-B5CE13C3B7D5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A644-434B-8578-B5CE13C3B7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General!$L$73:$L$76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4</c:v>
                </c:pt>
                <c:pt idx="3">
                  <c:v>5</c:v>
                </c:pt>
              </c:numCache>
            </c:numRef>
          </c:xVal>
          <c:yVal>
            <c:numRef>
              <c:f>General!$M$73:$M$76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644-434B-8578-B5CE13C3B7D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6373616"/>
        <c:axId val="726375584"/>
      </c:scatterChart>
      <c:valAx>
        <c:axId val="72637361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6375584"/>
        <c:crosses val="autoZero"/>
        <c:crossBetween val="midCat"/>
      </c:valAx>
      <c:valAx>
        <c:axId val="7263755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6373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92B-4540-91E5-8D2CA00AFD09}"/>
                </c:ext>
              </c:extLst>
            </c:dLbl>
            <c:dLbl>
              <c:idx val="1"/>
              <c:layout>
                <c:manualLayout>
                  <c:x val="4.0888888888888891E-2"/>
                  <c:y val="2.0867964421114028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544444444444443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92B-4540-91E5-8D2CA00AFD09}"/>
                </c:ext>
              </c:extLst>
            </c:dLbl>
            <c:dLbl>
              <c:idx val="2"/>
              <c:layout>
                <c:manualLayout>
                  <c:x val="8.083333333333333E-3"/>
                  <c:y val="-9.950240594925634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2B-4540-91E5-8D2CA00AFD09}"/>
                </c:ext>
              </c:extLst>
            </c:dLbl>
            <c:dLbl>
              <c:idx val="3"/>
              <c:layout>
                <c:manualLayout>
                  <c:x val="-0.16460422134733158"/>
                  <c:y val="-9.48727763196267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2B-4540-91E5-8D2CA00AFD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General!$N$73:$N$76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General!$O$73:$O$76</c:f>
              <c:numCache>
                <c:formatCode>General</c:formatCode>
                <c:ptCount val="4"/>
                <c:pt idx="0">
                  <c:v>5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92B-4540-91E5-8D2CA00AFD0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12963856"/>
        <c:axId val="912963528"/>
      </c:scatterChart>
      <c:valAx>
        <c:axId val="9129638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2963528"/>
        <c:crosses val="autoZero"/>
        <c:crossBetween val="midCat"/>
      </c:valAx>
      <c:valAx>
        <c:axId val="9129635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2963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4.7498468941382328E-2"/>
                  <c:y val="-9.48727763196267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FB8-4862-A54B-A88EC846F601}"/>
                </c:ext>
              </c:extLst>
            </c:dLbl>
            <c:dLbl>
              <c:idx val="1"/>
              <c:layout>
                <c:manualLayout>
                  <c:x val="-2.0159776902887241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B8-4862-A54B-A88EC846F601}"/>
                </c:ext>
              </c:extLst>
            </c:dLbl>
            <c:dLbl>
              <c:idx val="2"/>
              <c:layout>
                <c:manualLayout>
                  <c:x val="-0.210165135608049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B8-4862-A54B-A88EC846F601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5FB8-4862-A54B-A88EC846F6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General!$P$73:$P$76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5</c:v>
                </c:pt>
              </c:numCache>
            </c:numRef>
          </c:xVal>
          <c:yVal>
            <c:numRef>
              <c:f>General!$Q$73:$Q$76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FB8-4862-A54B-A88EC846F60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18981528"/>
        <c:axId val="718982512"/>
      </c:scatterChart>
      <c:valAx>
        <c:axId val="7189815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982512"/>
        <c:crosses val="autoZero"/>
        <c:crossBetween val="midCat"/>
      </c:valAx>
      <c:valAx>
        <c:axId val="7189825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981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5F46-41FC-80AA-CE1F70710D57}"/>
                </c:ext>
              </c:extLst>
            </c:dLbl>
            <c:dLbl>
              <c:idx val="1"/>
              <c:layout>
                <c:manualLayout>
                  <c:x val="-5.3942694663167E-2"/>
                  <c:y val="0.1643864829396325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46-41FC-80AA-CE1F70710D57}"/>
                </c:ext>
              </c:extLst>
            </c:dLbl>
            <c:dLbl>
              <c:idx val="2"/>
              <c:layout>
                <c:manualLayout>
                  <c:x val="-0.21738199912510936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46-41FC-80AA-CE1F70710D57}"/>
                </c:ext>
              </c:extLst>
            </c:dLbl>
            <c:dLbl>
              <c:idx val="3"/>
              <c:layout>
                <c:manualLayout>
                  <c:x val="-0.25373425196850391"/>
                  <c:y val="1.62383347914843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46-41FC-80AA-CE1F70710D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General!$R$73:$R$76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General!$S$73:$S$76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F46-41FC-80AA-CE1F70710D5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30878528"/>
        <c:axId val="730880824"/>
      </c:scatterChart>
      <c:valAx>
        <c:axId val="7308785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0880824"/>
        <c:crosses val="autoZero"/>
        <c:crossBetween val="midCat"/>
      </c:valAx>
      <c:valAx>
        <c:axId val="73088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0878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056-4292-AB67-C8FA6283FECF}"/>
                </c:ext>
              </c:extLst>
            </c:dLbl>
            <c:dLbl>
              <c:idx val="1"/>
              <c:layout>
                <c:manualLayout>
                  <c:x val="1.363888888888889E-2"/>
                  <c:y val="8.10531496062991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56-4292-AB67-C8FA6283FECF}"/>
                </c:ext>
              </c:extLst>
            </c:dLbl>
            <c:dLbl>
              <c:idx val="2"/>
              <c:layout>
                <c:manualLayout>
                  <c:x val="5.7618000874890642E-2"/>
                  <c:y val="-4.857648002333041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56-4292-AB67-C8FA6283FECF}"/>
                </c:ext>
              </c:extLst>
            </c:dLbl>
            <c:dLbl>
              <c:idx val="3"/>
              <c:layout>
                <c:manualLayout>
                  <c:x val="4.3666666666666715E-2"/>
                  <c:y val="-5.5520377661125775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877777777777775"/>
                      <c:h val="7.863444152814230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056-4292-AB67-C8FA6283FE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General!$T$73:$T$76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General!$U$73:$U$76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056-4292-AB67-C8FA6283FEC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2698288"/>
        <c:axId val="792699928"/>
      </c:scatterChart>
      <c:valAx>
        <c:axId val="7926982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2699928"/>
        <c:crosses val="autoZero"/>
        <c:crossBetween val="midCat"/>
      </c:valAx>
      <c:valAx>
        <c:axId val="7926999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269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746-46F7-8CE4-34D19F11CC5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46-46F7-8CE4-34D19F11CC50}"/>
                </c:ext>
              </c:extLst>
            </c:dLbl>
            <c:dLbl>
              <c:idx val="2"/>
              <c:layout>
                <c:manualLayout>
                  <c:x val="3.0305555555555554E-2"/>
                  <c:y val="-8.56135170603674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46-46F7-8CE4-34D19F11CC50}"/>
                </c:ext>
              </c:extLst>
            </c:dLbl>
            <c:dLbl>
              <c:idx val="3"/>
              <c:layout>
                <c:manualLayout>
                  <c:x val="1.9826662292213474E-2"/>
                  <c:y val="-2.3078521434820733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>
                    <c:manualLayout>
                      <c:w val="0.2297915573053367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746-46F7-8CE4-34D19F11CC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General!$V$73:$V$76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General!$W$73:$W$76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2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746-46F7-8CE4-34D19F11CC5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5916856"/>
        <c:axId val="835914888"/>
      </c:scatterChart>
      <c:valAx>
        <c:axId val="8359168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914888"/>
        <c:crosses val="autoZero"/>
        <c:crossBetween val="midCat"/>
      </c:valAx>
      <c:valAx>
        <c:axId val="8359148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916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D9C-41D9-9ACC-9C1D99DE7E55}"/>
                </c:ext>
              </c:extLst>
            </c:dLbl>
            <c:dLbl>
              <c:idx val="1"/>
              <c:layout>
                <c:manualLayout>
                  <c:x val="3.5861111111111114E-2"/>
                  <c:y val="-2.280183727034205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D9C-41D9-9ACC-9C1D99DE7E55}"/>
                </c:ext>
              </c:extLst>
            </c:dLbl>
            <c:dLbl>
              <c:idx val="2"/>
              <c:layout>
                <c:manualLayout>
                  <c:x val="-0.14238210848643926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9C-41D9-9ACC-9C1D99DE7E55}"/>
                </c:ext>
              </c:extLst>
            </c:dLbl>
            <c:dLbl>
              <c:idx val="3"/>
              <c:layout>
                <c:manualLayout>
                  <c:x val="-0.27577777777777779"/>
                  <c:y val="1.3923519976669583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55555555555559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D9C-41D9-9ACC-9C1D99DE7E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General!$X$73:$X$76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General!$Y$73:$Y$76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D9C-41D9-9ACC-9C1D99DE7E5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5115224"/>
        <c:axId val="835117520"/>
      </c:scatterChart>
      <c:valAx>
        <c:axId val="8351152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17520"/>
        <c:crosses val="autoZero"/>
        <c:crossBetween val="midCat"/>
      </c:valAx>
      <c:valAx>
        <c:axId val="835117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15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General!$AB$73:$AB$76</c:f>
              <c:numCache>
                <c:formatCode>General</c:formatCode>
                <c:ptCount val="4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</c:numCache>
            </c:numRef>
          </c:xVal>
          <c:yVal>
            <c:numRef>
              <c:f>General!$AC$73:$AC$76</c:f>
              <c:numCache>
                <c:formatCode>General</c:formatCode>
                <c:ptCount val="4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8F-4235-9C94-B9C9479D1C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0516160"/>
        <c:axId val="800510912"/>
      </c:scatterChart>
      <c:valAx>
        <c:axId val="8005161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0510912"/>
        <c:crosses val="autoZero"/>
        <c:crossBetween val="midCat"/>
      </c:valAx>
      <c:valAx>
        <c:axId val="8005109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0516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</a:t>
            </a:r>
            <a:r>
              <a:rPr lang="en-US" baseline="0"/>
              <a:t>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0081583552055891E-2"/>
                  <c:y val="0.1389240667833187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1111111111111"/>
                      <c:h val="0.1064122193059200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B69-4567-9C6A-864039CAA1E5}"/>
                </c:ext>
              </c:extLst>
            </c:dLbl>
            <c:dLbl>
              <c:idx val="1"/>
              <c:layout>
                <c:manualLayout>
                  <c:x val="-6.2276027996500435E-2"/>
                  <c:y val="-0.1272801837270341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9-4567-9C6A-864039CAA1E5}"/>
                </c:ext>
              </c:extLst>
            </c:dLbl>
            <c:dLbl>
              <c:idx val="2"/>
              <c:layout>
                <c:manualLayout>
                  <c:x val="-0.21182655293088373"/>
                  <c:y val="-7.63542578011082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B69-4567-9C6A-864039CAA1E5}"/>
                </c:ext>
              </c:extLst>
            </c:dLbl>
            <c:dLbl>
              <c:idx val="3"/>
              <c:layout>
                <c:manualLayout>
                  <c:x val="-0.1855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9-4567-9C6A-864039CAA1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General!$F$81:$F$84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General!$G$81:$G$84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69-4567-9C6A-864039CAA1E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5063728"/>
        <c:axId val="835074880"/>
      </c:scatterChart>
      <c:valAx>
        <c:axId val="8350637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074880"/>
        <c:crosses val="autoZero"/>
        <c:crossBetween val="midCat"/>
      </c:valAx>
      <c:valAx>
        <c:axId val="8350748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063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7.1533245844269467E-4"/>
                  <c:y val="-8.561351706036747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25E-4BF2-8296-E2976D7CEC41}"/>
                </c:ext>
              </c:extLst>
            </c:dLbl>
            <c:dLbl>
              <c:idx val="1"/>
              <c:layout>
                <c:manualLayout>
                  <c:x val="-0.25591469816272966"/>
                  <c:y val="-2.07987022455526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25E-4BF2-8296-E2976D7CEC41}"/>
                </c:ext>
              </c:extLst>
            </c:dLbl>
            <c:dLbl>
              <c:idx val="2"/>
              <c:layout>
                <c:manualLayout>
                  <c:x val="-3.4386920384951884E-2"/>
                  <c:y val="6.253517789442986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877777777777776"/>
                      <c:h val="8.32640711577719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325E-4BF2-8296-E2976D7CEC41}"/>
                </c:ext>
              </c:extLst>
            </c:dLbl>
            <c:dLbl>
              <c:idx val="3"/>
              <c:layout>
                <c:manualLayout>
                  <c:x val="-0.25024999999999997"/>
                  <c:y val="9.95716681248177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25E-4BF2-8296-E2976D7CEC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General!$H$81:$H$84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General!$I$81:$I$84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5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25E-4BF2-8296-E2976D7CEC4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888840"/>
        <c:axId val="724887200"/>
      </c:scatterChart>
      <c:valAx>
        <c:axId val="72488884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87200"/>
        <c:crosses val="autoZero"/>
        <c:crossBetween val="midCat"/>
      </c:valAx>
      <c:valAx>
        <c:axId val="7248872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88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8.0805555555555561E-2"/>
                  <c:y val="0.1180901866433361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5C4-44EC-8B0B-036A7085FD49}"/>
                </c:ext>
              </c:extLst>
            </c:dLbl>
            <c:dLbl>
              <c:idx val="1"/>
              <c:layout>
                <c:manualLayout>
                  <c:x val="-7.0159776902887133E-2"/>
                  <c:y val="-0.141169072615923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5C4-44EC-8B0B-036A7085FD49}"/>
                </c:ext>
              </c:extLst>
            </c:dLbl>
            <c:dLbl>
              <c:idx val="2"/>
              <c:layout>
                <c:manualLayout>
                  <c:x val="-0.25980555555555557"/>
                  <c:y val="-5.783573928258976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5C4-44EC-8B0B-036A7085FD49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85C4-44EC-8B0B-036A7085FD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General!$J$81:$J$84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</c:numCache>
            </c:numRef>
          </c:xVal>
          <c:yVal>
            <c:numRef>
              <c:f>General!$K$81:$K$84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C4-44EC-8B0B-036A7085FD4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52120952"/>
        <c:axId val="852116688"/>
      </c:scatterChart>
      <c:valAx>
        <c:axId val="852120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2116688"/>
        <c:crosses val="autoZero"/>
        <c:crossBetween val="midCat"/>
      </c:valAx>
      <c:valAx>
        <c:axId val="8521166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2120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2525000000000001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618-4AE4-8299-3C388B822BA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18-4AE4-8299-3C388B822BA9}"/>
                </c:ext>
              </c:extLst>
            </c:dLbl>
            <c:dLbl>
              <c:idx val="2"/>
              <c:layout>
                <c:manualLayout>
                  <c:x val="-0.23202777777777778"/>
                  <c:y val="7.64235199766695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18-4AE4-8299-3C388B822BA9}"/>
                </c:ext>
              </c:extLst>
            </c:dLbl>
            <c:dLbl>
              <c:idx val="3"/>
              <c:layout>
                <c:manualLayout>
                  <c:x val="-3.0604549431320984E-2"/>
                  <c:y val="-7.403889617964420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33333333333333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618-4AE4-8299-3C388B822B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General!$L$81:$L$84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5</c:v>
                </c:pt>
              </c:numCache>
            </c:numRef>
          </c:xVal>
          <c:yVal>
            <c:numRef>
              <c:f>General!$M$81:$M$84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18-4AE4-8299-3C388B822BA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895728"/>
        <c:axId val="724896056"/>
      </c:scatterChart>
      <c:valAx>
        <c:axId val="7248957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6056"/>
        <c:crosses val="autoZero"/>
        <c:crossBetween val="midCat"/>
      </c:valAx>
      <c:valAx>
        <c:axId val="7248960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5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6310148731408574E-3"/>
                  <c:y val="9.031240886555846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155555555555553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398D-49D6-898C-C6A6C96AD548}"/>
                </c:ext>
              </c:extLst>
            </c:dLbl>
            <c:dLbl>
              <c:idx val="1"/>
              <c:layout>
                <c:manualLayout>
                  <c:x val="-8.5833333333333334E-3"/>
                  <c:y val="-0.1319098133566637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98D-49D6-898C-C6A6C96AD548}"/>
                </c:ext>
              </c:extLst>
            </c:dLbl>
            <c:dLbl>
              <c:idx val="2"/>
              <c:layout>
                <c:manualLayout>
                  <c:x val="-0.24238199912510935"/>
                  <c:y val="-8.098388743073785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98D-49D6-898C-C6A6C96AD548}"/>
                </c:ext>
              </c:extLst>
            </c:dLbl>
            <c:dLbl>
              <c:idx val="3"/>
              <c:layout>
                <c:manualLayout>
                  <c:x val="-0.29591666666666666"/>
                  <c:y val="9.494203849518806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98D-49D6-898C-C6A6C96AD5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General!$N$81:$N$84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General!$O$81:$O$84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98D-49D6-898C-C6A6C96AD54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86331280"/>
        <c:axId val="786331608"/>
      </c:scatterChart>
      <c:valAx>
        <c:axId val="7863312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6331608"/>
        <c:crosses val="autoZero"/>
        <c:crossBetween val="midCat"/>
      </c:valAx>
      <c:valAx>
        <c:axId val="78633160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6331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5A3-4CE4-BC1A-AD8CCB44826F}"/>
                </c:ext>
              </c:extLst>
            </c:dLbl>
            <c:dLbl>
              <c:idx val="1"/>
              <c:layout>
                <c:manualLayout>
                  <c:x val="-0.2153267716535433"/>
                  <c:y val="3.707166812481764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766666666666672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5A3-4CE4-BC1A-AD8CCB44826F}"/>
                </c:ext>
              </c:extLst>
            </c:dLbl>
            <c:dLbl>
              <c:idx val="2"/>
              <c:layout>
                <c:manualLayout>
                  <c:x val="-0.22525000000000009"/>
                  <c:y val="6.716426071741032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5A3-4CE4-BC1A-AD8CCB44826F}"/>
                </c:ext>
              </c:extLst>
            </c:dLbl>
            <c:dLbl>
              <c:idx val="3"/>
              <c:layout>
                <c:manualLayout>
                  <c:x val="-0.19515977690288724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5A3-4CE4-BC1A-AD8CCB4482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General!$P$81:$P$84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General!$Q$81:$Q$84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5A3-4CE4-BC1A-AD8CCB44826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098168"/>
        <c:axId val="724094888"/>
      </c:scatterChart>
      <c:valAx>
        <c:axId val="7240981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94888"/>
        <c:crosses val="autoZero"/>
        <c:crossBetween val="midCat"/>
      </c:valAx>
      <c:valAx>
        <c:axId val="7240948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98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B1BE-44A4-A399-08963D066A1A}"/>
                </c:ext>
              </c:extLst>
            </c:dLbl>
            <c:dLbl>
              <c:idx val="1"/>
              <c:layout>
                <c:manualLayout>
                  <c:x val="-0.26182644356955392"/>
                  <c:y val="1.160870516185472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BE-44A4-A399-08963D066A1A}"/>
                </c:ext>
              </c:extLst>
            </c:dLbl>
            <c:dLbl>
              <c:idx val="2"/>
              <c:layout>
                <c:manualLayout>
                  <c:x val="-0.23913888888888898"/>
                  <c:y val="2.54975940507436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1BE-44A4-A399-08963D066A1A}"/>
                </c:ext>
              </c:extLst>
            </c:dLbl>
            <c:dLbl>
              <c:idx val="3"/>
              <c:layout>
                <c:manualLayout>
                  <c:x val="-0.26463232720909896"/>
                  <c:y val="-6.24653689122193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BE-44A4-A399-08963D066A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General!$R$81:$R$84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General!$S$81:$S$84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BE-44A4-A399-08963D066A1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121784"/>
        <c:axId val="724117848"/>
      </c:scatterChart>
      <c:valAx>
        <c:axId val="7241217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117848"/>
        <c:crosses val="autoZero"/>
        <c:crossBetween val="midCat"/>
      </c:valAx>
      <c:valAx>
        <c:axId val="72411784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121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D0B-4C01-A938-F254EA3CEDCC}"/>
                </c:ext>
              </c:extLst>
            </c:dLbl>
            <c:dLbl>
              <c:idx val="1"/>
              <c:layout>
                <c:manualLayout>
                  <c:x val="-0.24310454943132109"/>
                  <c:y val="3.244203849518805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433333333333336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D0B-4C01-A938-F254EA3CEDCC}"/>
                </c:ext>
              </c:extLst>
            </c:dLbl>
            <c:dLbl>
              <c:idx val="2"/>
              <c:layout>
                <c:manualLayout>
                  <c:x val="-0.10858333333333343"/>
                  <c:y val="9.95716681248177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D0B-4C01-A938-F254EA3CEDCC}"/>
                </c:ext>
              </c:extLst>
            </c:dLbl>
            <c:dLbl>
              <c:idx val="3"/>
              <c:layout>
                <c:manualLayout>
                  <c:x val="-0.18404866579177612"/>
                  <c:y val="-5.3206109652960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D0B-4C01-A938-F254EA3CED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General!$T$81:$T$84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General!$U$81:$U$84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0B-4C01-A938-F254EA3CE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5122768"/>
        <c:axId val="835123752"/>
      </c:scatterChart>
      <c:valAx>
        <c:axId val="835122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23752"/>
        <c:crosses val="autoZero"/>
        <c:crossBetween val="midCat"/>
      </c:valAx>
      <c:valAx>
        <c:axId val="8351237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5122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8575459317585406E-2"/>
                  <c:y val="0.2199420384951880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655555555555555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EDF-486B-990C-34F5D4C2D3EC}"/>
                </c:ext>
              </c:extLst>
            </c:dLbl>
            <c:dLbl>
              <c:idx val="1"/>
              <c:layout>
                <c:manualLayout>
                  <c:x val="-0.19191666666666668"/>
                  <c:y val="0.1366087051618546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EDF-486B-990C-34F5D4C2D3EC}"/>
                </c:ext>
              </c:extLst>
            </c:dLbl>
            <c:dLbl>
              <c:idx val="2"/>
              <c:layout>
                <c:manualLayout>
                  <c:x val="-0.30904855643044621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EDF-486B-990C-34F5D4C2D3EC}"/>
                </c:ext>
              </c:extLst>
            </c:dLbl>
            <c:dLbl>
              <c:idx val="3"/>
              <c:layout>
                <c:manualLayout>
                  <c:x val="-0.29869444444444443"/>
                  <c:y val="-4.39468503937007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EDF-486B-990C-34F5D4C2D3E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General!$V$81:$V$84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General!$W$81:$W$84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EDF-486B-990C-34F5D4C2D3E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60300336"/>
        <c:axId val="860301976"/>
      </c:scatterChart>
      <c:valAx>
        <c:axId val="86030033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1976"/>
        <c:crosses val="autoZero"/>
        <c:crossBetween val="midCat"/>
      </c:valAx>
      <c:valAx>
        <c:axId val="8603019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8575459317585406E-2"/>
                  <c:y val="0.2199420384951880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655555555555555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467-47EA-AC29-907868C6EC98}"/>
                </c:ext>
              </c:extLst>
            </c:dLbl>
            <c:dLbl>
              <c:idx val="1"/>
              <c:layout>
                <c:manualLayout>
                  <c:x val="-0.19191666666666668"/>
                  <c:y val="0.1366087051618546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467-47EA-AC29-907868C6EC98}"/>
                </c:ext>
              </c:extLst>
            </c:dLbl>
            <c:dLbl>
              <c:idx val="2"/>
              <c:layout>
                <c:manualLayout>
                  <c:x val="-0.30904855643044621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67-47EA-AC29-907868C6EC98}"/>
                </c:ext>
              </c:extLst>
            </c:dLbl>
            <c:dLbl>
              <c:idx val="3"/>
              <c:layout>
                <c:manualLayout>
                  <c:x val="-0.29869444444444443"/>
                  <c:y val="-4.39468503937007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467-47EA-AC29-907868C6EC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General!$V$81:$V$84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General!$W$81:$W$84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467-47EA-AC29-907868C6EC9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60300336"/>
        <c:axId val="860301976"/>
      </c:scatterChart>
      <c:valAx>
        <c:axId val="86030033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1976"/>
        <c:crosses val="autoZero"/>
        <c:crossBetween val="midCat"/>
      </c:valAx>
      <c:valAx>
        <c:axId val="8603019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30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General!$AB$81:$AB$84</c:f>
              <c:numCache>
                <c:formatCode>General</c:formatCode>
                <c:ptCount val="4"/>
                <c:pt idx="0">
                  <c:v>8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</c:numCache>
            </c:numRef>
          </c:xVal>
          <c:yVal>
            <c:numRef>
              <c:f>General!$AC$81:$AC$84</c:f>
              <c:numCache>
                <c:formatCode>General</c:formatCode>
                <c:ptCount val="4"/>
                <c:pt idx="0">
                  <c:v>7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BC-4690-B000-9476C5ED2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0506648"/>
        <c:axId val="800502056"/>
      </c:scatterChart>
      <c:valAx>
        <c:axId val="80050664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0502056"/>
        <c:crosses val="autoZero"/>
        <c:crossBetween val="midCat"/>
      </c:valAx>
      <c:valAx>
        <c:axId val="8005020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0506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3404866579177602"/>
                  <c:y val="4.40161125692622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500-4CF7-A25C-0EC4CE795184}"/>
                </c:ext>
              </c:extLst>
            </c:dLbl>
            <c:dLbl>
              <c:idx val="1"/>
              <c:layout>
                <c:manualLayout>
                  <c:x val="-0.27369444444444446"/>
                  <c:y val="-9.024314668999708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500-4CF7-A25C-0EC4CE79518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500-4CF7-A25C-0EC4CE795184}"/>
                </c:ext>
              </c:extLst>
            </c:dLbl>
            <c:dLbl>
              <c:idx val="3"/>
              <c:layout>
                <c:manualLayout>
                  <c:x val="-0.28272222222222221"/>
                  <c:y val="3.4756853310002916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155555555555553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500-4CF7-A25C-0EC4CE7951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General!$F$89:$F$92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5</c:v>
                </c:pt>
                <c:pt idx="3">
                  <c:v>3</c:v>
                </c:pt>
              </c:numCache>
            </c:numRef>
          </c:xVal>
          <c:yVal>
            <c:numRef>
              <c:f>General!$G$89:$G$92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500-4CF7-A25C-0EC4CE79518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120144"/>
        <c:axId val="724094560"/>
      </c:scatterChart>
      <c:valAx>
        <c:axId val="7241201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094560"/>
        <c:crosses val="autoZero"/>
        <c:crossBetween val="midCat"/>
      </c:valAx>
      <c:valAx>
        <c:axId val="7240945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1201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2925000000000001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ACA-4C22-9E71-F88413364665}"/>
                </c:ext>
              </c:extLst>
            </c:dLbl>
            <c:dLbl>
              <c:idx val="1"/>
              <c:layout>
                <c:manualLayout>
                  <c:x val="-0.2257153324584428"/>
                  <c:y val="-3.005796150481189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ACA-4C22-9E71-F88413364665}"/>
                </c:ext>
              </c:extLst>
            </c:dLbl>
            <c:dLbl>
              <c:idx val="2"/>
              <c:layout>
                <c:manualLayout>
                  <c:x val="-3.7276027996500434E-2"/>
                  <c:y val="-0.1411690726159230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CA-4C22-9E71-F88413364665}"/>
                </c:ext>
              </c:extLst>
            </c:dLbl>
            <c:dLbl>
              <c:idx val="3"/>
              <c:layout>
                <c:manualLayout>
                  <c:x val="-0.20494444444444448"/>
                  <c:y val="-0.1272801837270341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44444444444443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ACA-4C22-9E71-F884133646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General!$H$89:$H$92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6</c:v>
                </c:pt>
                <c:pt idx="3">
                  <c:v>2</c:v>
                </c:pt>
              </c:numCache>
            </c:numRef>
          </c:xVal>
          <c:yVal>
            <c:numRef>
              <c:f>General!$I$89:$I$92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5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CA-4C22-9E71-F8841336466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9174584"/>
        <c:axId val="799175568"/>
      </c:scatterChart>
      <c:valAx>
        <c:axId val="7991745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175568"/>
        <c:crosses val="autoZero"/>
        <c:crossBetween val="midCat"/>
      </c:valAx>
      <c:valAx>
        <c:axId val="7991755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174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384-4D5D-8013-249EE425D897}"/>
                </c:ext>
              </c:extLst>
            </c:dLbl>
            <c:dLbl>
              <c:idx val="1"/>
              <c:layout>
                <c:manualLayout>
                  <c:x val="-0.33202777777777776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384-4D5D-8013-249EE425D897}"/>
                </c:ext>
              </c:extLst>
            </c:dLbl>
            <c:dLbl>
              <c:idx val="2"/>
              <c:layout>
                <c:manualLayout>
                  <c:x val="-0.20025000000000004"/>
                  <c:y val="-4.39468503937007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384-4D5D-8013-249EE425D897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E384-4D5D-8013-249EE425D89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General!$J$89:$J$92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4</c:v>
                </c:pt>
                <c:pt idx="3">
                  <c:v>7</c:v>
                </c:pt>
              </c:numCache>
            </c:numRef>
          </c:xVal>
          <c:yVal>
            <c:numRef>
              <c:f>General!$K$89:$K$92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4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384-4D5D-8013-249EE425D89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60287544"/>
        <c:axId val="860291152"/>
      </c:scatterChart>
      <c:valAx>
        <c:axId val="8602875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291152"/>
        <c:crosses val="autoZero"/>
        <c:crossBetween val="midCat"/>
      </c:valAx>
      <c:valAx>
        <c:axId val="8602911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0287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8272222222222221"/>
                  <c:y val="9.031295567220763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711111111111107"/>
                      <c:h val="0.101782589676290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64A-4959-9451-704D5E65F83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64A-4959-9451-704D5E65F83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4A-4959-9451-704D5E65F835}"/>
                </c:ext>
              </c:extLst>
            </c:dLbl>
            <c:dLbl>
              <c:idx val="3"/>
              <c:layout>
                <c:manualLayout>
                  <c:x val="-0.26258333333333339"/>
                  <c:y val="-6.909813356663750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64A-4959-9451-704D5E65F8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General!$L$89:$L$92</c:f>
              <c:numCache>
                <c:formatCode>General</c:formatCode>
                <c:ptCount val="4"/>
                <c:pt idx="0">
                  <c:v>2</c:v>
                </c:pt>
                <c:pt idx="1">
                  <c:v>3</c:v>
                </c:pt>
                <c:pt idx="2">
                  <c:v>5</c:v>
                </c:pt>
                <c:pt idx="3">
                  <c:v>2</c:v>
                </c:pt>
              </c:numCache>
            </c:numRef>
          </c:xVal>
          <c:yVal>
            <c:numRef>
              <c:f>General!$M$89:$M$92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64A-4959-9451-704D5E65F83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3170376"/>
        <c:axId val="843170704"/>
      </c:scatterChart>
      <c:valAx>
        <c:axId val="84317037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0704"/>
        <c:crosses val="autoZero"/>
        <c:crossBetween val="midCat"/>
      </c:valAx>
      <c:valAx>
        <c:axId val="84317070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0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097-40F0-AAA7-352F915E73B2}"/>
                </c:ext>
              </c:extLst>
            </c:dLbl>
            <c:dLbl>
              <c:idx val="1"/>
              <c:layout>
                <c:manualLayout>
                  <c:x val="-0.17571544181977253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97-40F0-AAA7-352F915E73B2}"/>
                </c:ext>
              </c:extLst>
            </c:dLbl>
            <c:dLbl>
              <c:idx val="2"/>
              <c:layout>
                <c:manualLayout>
                  <c:x val="-0.26136111111111116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97-40F0-AAA7-352F915E73B2}"/>
                </c:ext>
              </c:extLst>
            </c:dLbl>
            <c:dLbl>
              <c:idx val="3"/>
              <c:layout>
                <c:manualLayout>
                  <c:x val="-0.10633333333333334"/>
                  <c:y val="0.10651665937591134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655555555555555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097-40F0-AAA7-352F915E7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General!$N$89:$N$92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General!$O$89:$O$92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5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97-40F0-AAA7-352F915E73B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3174968"/>
        <c:axId val="843175624"/>
      </c:scatterChart>
      <c:valAx>
        <c:axId val="8431749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5624"/>
        <c:crosses val="autoZero"/>
        <c:crossBetween val="midCat"/>
      </c:valAx>
      <c:valAx>
        <c:axId val="8431756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17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E2-4D75-81C7-B1220FE0264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E2-4D75-81C7-B1220FE0264F}"/>
                </c:ext>
              </c:extLst>
            </c:dLbl>
            <c:dLbl>
              <c:idx val="2"/>
              <c:layout>
                <c:manualLayout>
                  <c:x val="-0.27716666666666667"/>
                  <c:y val="4.401665937591134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222222222222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5E2-4D75-81C7-B1220FE0264F}"/>
                </c:ext>
              </c:extLst>
            </c:dLbl>
            <c:dLbl>
              <c:idx val="3"/>
              <c:layout>
                <c:manualLayout>
                  <c:x val="-9.4694444444444442E-2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E2-4D75-81C7-B1220FE0264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General!$P$89:$P$92</c:f>
              <c:numCache>
                <c:formatCode>General</c:formatCode>
                <c:ptCount val="4"/>
                <c:pt idx="0">
                  <c:v>3</c:v>
                </c:pt>
                <c:pt idx="1">
                  <c:v>5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General!$Q$89:$Q$92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5E2-4D75-81C7-B1220FE0264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1475656"/>
        <c:axId val="881482544"/>
      </c:scatterChart>
      <c:valAx>
        <c:axId val="8814756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82544"/>
        <c:crosses val="autoZero"/>
        <c:crossBetween val="midCat"/>
      </c:valAx>
      <c:valAx>
        <c:axId val="8814825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75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 sz="900" b="0" i="0" u="none" strike="noStrike" kern="1200" baseline="0">
                        <a:solidFill>
                          <a:sysClr val="windowText" lastClr="000000">
                            <a:lumMod val="75000"/>
                            <a:lumOff val="25000"/>
                          </a:sysClr>
                        </a:solidFill>
                      </a:rPr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E89-4D21-884F-238B9DF4938C}"/>
                </c:ext>
              </c:extLst>
            </c:dLbl>
            <c:dLbl>
              <c:idx val="1"/>
              <c:layout>
                <c:manualLayout>
                  <c:x val="-0.20904877515310591"/>
                  <c:y val="-5.320610965296013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E89-4D21-884F-238B9DF4938C}"/>
                </c:ext>
              </c:extLst>
            </c:dLbl>
            <c:dLbl>
              <c:idx val="2"/>
              <c:layout>
                <c:manualLayout>
                  <c:x val="-0.20858333333333334"/>
                  <c:y val="6.979075532225138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89-4D21-884F-238B9DF4938C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3E89-4D21-884F-238B9DF493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General!$R$89:$R$92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General!$S$89:$S$92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89-4D21-884F-238B9DF4938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6668728"/>
        <c:axId val="886665120"/>
      </c:scatterChart>
      <c:valAx>
        <c:axId val="88666872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6665120"/>
        <c:crosses val="autoZero"/>
        <c:crossBetween val="midCat"/>
      </c:valAx>
      <c:valAx>
        <c:axId val="8866651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6668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809-4E80-8D37-4C6AB644F496}"/>
                </c:ext>
              </c:extLst>
            </c:dLbl>
            <c:dLbl>
              <c:idx val="1"/>
              <c:layout>
                <c:manualLayout>
                  <c:x val="-0.18960422134733149"/>
                  <c:y val="-6.24653689122193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09-4E80-8D37-4C6AB644F49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09-4E80-8D37-4C6AB644F496}"/>
                </c:ext>
              </c:extLst>
            </c:dLbl>
            <c:dLbl>
              <c:idx val="3"/>
              <c:layout>
                <c:manualLayout>
                  <c:x val="-3.4673337707786439E-2"/>
                  <c:y val="0.1481481481481481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024912510936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809-4E80-8D37-4C6AB644F4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General!$T$89:$T$92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General!$U$89:$U$92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809-4E80-8D37-4C6AB644F49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8639504"/>
        <c:axId val="848638520"/>
      </c:scatterChart>
      <c:valAx>
        <c:axId val="8486395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8638520"/>
        <c:crosses val="autoZero"/>
        <c:crossBetween val="midCat"/>
      </c:valAx>
      <c:valAx>
        <c:axId val="848638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8639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1CD-4B5E-BB35-4FF5339F0BB9}"/>
                </c:ext>
              </c:extLst>
            </c:dLbl>
            <c:dLbl>
              <c:idx val="1"/>
              <c:layout>
                <c:manualLayout>
                  <c:x val="-0.16691666666666666"/>
                  <c:y val="5.79050014581509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1CD-4B5E-BB35-4FF5339F0BB9}"/>
                </c:ext>
              </c:extLst>
            </c:dLbl>
            <c:dLbl>
              <c:idx val="2"/>
              <c:layout>
                <c:manualLayout>
                  <c:x val="-0.14238188976377952"/>
                  <c:y val="-6.246536891221930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1CD-4B5E-BB35-4FF5339F0BB9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C1CD-4B5E-BB35-4FF5339F0BB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General!$V$89:$V$92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</c:numCache>
            </c:numRef>
          </c:xVal>
          <c:yVal>
            <c:numRef>
              <c:f>General!$W$89:$W$92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1CD-4B5E-BB35-4FF5339F0BB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42766400"/>
        <c:axId val="842767384"/>
      </c:scatterChart>
      <c:valAx>
        <c:axId val="84276640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767384"/>
        <c:crosses val="autoZero"/>
        <c:crossBetween val="midCat"/>
      </c:valAx>
      <c:valAx>
        <c:axId val="8427673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766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7.6180008748905877E-3"/>
                  <c:y val="3.93864829396324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858-412E-8E9C-794C8B9FDF14}"/>
                </c:ext>
              </c:extLst>
            </c:dLbl>
            <c:dLbl>
              <c:idx val="1"/>
              <c:layout>
                <c:manualLayout>
                  <c:x val="-0.16258333333333333"/>
                  <c:y val="-0.113391294838145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58-412E-8E9C-794C8B9FDF14}"/>
                </c:ext>
              </c:extLst>
            </c:dLbl>
            <c:dLbl>
              <c:idx val="2"/>
              <c:layout>
                <c:manualLayout>
                  <c:x val="-0.13358333333333333"/>
                  <c:y val="-8.56135170603674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58-412E-8E9C-794C8B9FDF14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F858-412E-8E9C-794C8B9FDF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General!$X$89:$X$92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5</c:v>
                </c:pt>
              </c:numCache>
            </c:numRef>
          </c:xVal>
          <c:yVal>
            <c:numRef>
              <c:f>General!$Y$89:$Y$92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858-412E-8E9C-794C8B9FDF1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55200464"/>
        <c:axId val="855200136"/>
      </c:scatterChart>
      <c:valAx>
        <c:axId val="855200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5200136"/>
        <c:crosses val="autoZero"/>
        <c:crossBetween val="midCat"/>
      </c:valAx>
      <c:valAx>
        <c:axId val="85520013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5200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General!$AB$88:$AB$91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9</c:v>
                </c:pt>
                <c:pt idx="3">
                  <c:v>4</c:v>
                </c:pt>
              </c:numCache>
            </c:numRef>
          </c:xVal>
          <c:yVal>
            <c:numRef>
              <c:f>General!$AC$88:$AC$91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7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E4-4B79-BD24-8C8DD5849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4039128"/>
        <c:axId val="884027648"/>
      </c:scatterChart>
      <c:valAx>
        <c:axId val="884039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027648"/>
        <c:crosses val="autoZero"/>
        <c:crossBetween val="midCat"/>
      </c:valAx>
      <c:valAx>
        <c:axId val="88402764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0391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AED-4219-803F-40C469A18B98}"/>
                </c:ext>
              </c:extLst>
            </c:dLbl>
            <c:dLbl>
              <c:idx val="1"/>
              <c:layout>
                <c:manualLayout>
                  <c:x val="3.5395778652668415E-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AED-4219-803F-40C469A18B9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AED-4219-803F-40C469A18B98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AAED-4219-803F-40C469A18B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General!$F$97:$F$100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3</c:v>
                </c:pt>
                <c:pt idx="3">
                  <c:v>7</c:v>
                </c:pt>
              </c:numCache>
            </c:numRef>
          </c:xVal>
          <c:yVal>
            <c:numRef>
              <c:f>General!$G$97:$G$100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AED-4219-803F-40C469A18B9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9918104"/>
        <c:axId val="799907936"/>
      </c:scatterChart>
      <c:valAx>
        <c:axId val="7999181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07936"/>
        <c:crosses val="autoZero"/>
        <c:crossBetween val="midCat"/>
      </c:valAx>
      <c:valAx>
        <c:axId val="79990793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18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7381999125109363E-2"/>
                  <c:y val="0.1180901866433362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58A-461D-8A40-2EC5DCD8BB87}"/>
                </c:ext>
              </c:extLst>
            </c:dLbl>
            <c:dLbl>
              <c:idx val="1"/>
              <c:layout>
                <c:manualLayout>
                  <c:x val="-0.215361111111111"/>
                  <c:y val="8.10531496062991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58A-461D-8A40-2EC5DCD8BB8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58A-461D-8A40-2EC5DCD8BB87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D58A-461D-8A40-2EC5DCD8BB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General!$H$97:$H$100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3</c:v>
                </c:pt>
                <c:pt idx="3">
                  <c:v>7</c:v>
                </c:pt>
              </c:numCache>
            </c:numRef>
          </c:xVal>
          <c:yVal>
            <c:numRef>
              <c:f>General!$I$97:$I$100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58A-461D-8A40-2EC5DCD8BB8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5562896"/>
        <c:axId val="825563224"/>
      </c:scatterChart>
      <c:valAx>
        <c:axId val="8255628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63224"/>
        <c:crosses val="autoZero"/>
        <c:crossBetween val="midCat"/>
      </c:valAx>
      <c:valAx>
        <c:axId val="8255632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62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40C-40CE-B5EF-6E2790B8F761}"/>
                </c:ext>
              </c:extLst>
            </c:dLbl>
            <c:dLbl>
              <c:idx val="1"/>
              <c:layout>
                <c:manualLayout>
                  <c:x val="-0.20980555555555547"/>
                  <c:y val="3.93864829396324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40C-40CE-B5EF-6E2790B8F761}"/>
                </c:ext>
              </c:extLst>
            </c:dLbl>
            <c:dLbl>
              <c:idx val="2"/>
              <c:layout>
                <c:manualLayout>
                  <c:x val="-0.19747222222222222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0C-40CE-B5EF-6E2790B8F761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40C-40CE-B5EF-6E2790B8F7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General!$J$97:$J$100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General!$K$97:$K$100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40C-40CE-B5EF-6E2790B8F76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9714576"/>
        <c:axId val="829714904"/>
      </c:scatterChart>
      <c:valAx>
        <c:axId val="82971457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714904"/>
        <c:crosses val="autoZero"/>
        <c:crossBetween val="midCat"/>
      </c:valAx>
      <c:valAx>
        <c:axId val="82971490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71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8F1-45AD-A29E-12B553D9DA8A}"/>
                </c:ext>
              </c:extLst>
            </c:dLbl>
            <c:dLbl>
              <c:idx val="1"/>
              <c:layout>
                <c:manualLayout>
                  <c:x val="-0.14238199912510935"/>
                  <c:y val="-0.118020924467774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8F1-45AD-A29E-12B553D9DA8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8F1-45AD-A29E-12B553D9DA8A}"/>
                </c:ext>
              </c:extLst>
            </c:dLbl>
            <c:dLbl>
              <c:idx val="3"/>
              <c:layout>
                <c:manualLayout>
                  <c:x val="-4.4192913385826871E-2"/>
                  <c:y val="6.94790755322251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55555555555559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8F1-45AD-A29E-12B553D9DA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General!$L$97:$L$100</c:f>
              <c:numCache>
                <c:formatCode>General</c:formatCode>
                <c:ptCount val="4"/>
                <c:pt idx="0">
                  <c:v>4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</c:numCache>
            </c:numRef>
          </c:xVal>
          <c:yVal>
            <c:numRef>
              <c:f>General!$M$97:$M$100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8F1-45AD-A29E-12B553D9DA8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0504664"/>
        <c:axId val="790504992"/>
      </c:scatterChart>
      <c:valAx>
        <c:axId val="7905046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0504992"/>
        <c:crosses val="autoZero"/>
        <c:crossBetween val="midCat"/>
      </c:valAx>
      <c:valAx>
        <c:axId val="7905049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0504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36B-4511-8B7F-2F673A16206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36B-4511-8B7F-2F673A16206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6B-4511-8B7F-2F673A16206B}"/>
                </c:ext>
              </c:extLst>
            </c:dLbl>
            <c:dLbl>
              <c:idx val="3"/>
              <c:layout>
                <c:manualLayout>
                  <c:x val="-0.14383333333333334"/>
                  <c:y val="9.9572214931466896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266666666666671"/>
                      <c:h val="0.101782589676290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36B-4511-8B7F-2F673A16206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General!$N$97:$N$100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General!$O$97:$O$100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7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36B-4511-8B7F-2F673A16206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5511072"/>
        <c:axId val="825511400"/>
      </c:scatterChart>
      <c:valAx>
        <c:axId val="82551107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11400"/>
        <c:crosses val="autoZero"/>
        <c:crossBetween val="midCat"/>
      </c:valAx>
      <c:valAx>
        <c:axId val="8255114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11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DCE-4004-82C1-E6B60D045B1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DCE-4004-82C1-E6B60D045B1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DCE-4004-82C1-E6B60D045B1A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DCE-4004-82C1-E6B60D045B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General!$P$97:$P$100</c:f>
              <c:numCache>
                <c:formatCode>General</c:formatCode>
                <c:ptCount val="4"/>
                <c:pt idx="0">
                  <c:v>6</c:v>
                </c:pt>
                <c:pt idx="1">
                  <c:v>2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General!$Q$97:$Q$100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CE-4004-82C1-E6B60D045B1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6247520"/>
        <c:axId val="793635192"/>
      </c:scatterChart>
      <c:valAx>
        <c:axId val="8362475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635192"/>
        <c:crosses val="autoZero"/>
        <c:crossBetween val="midCat"/>
      </c:valAx>
      <c:valAx>
        <c:axId val="7936351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6247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F66-4232-8BCD-9F0304BBDD1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F66-4232-8BCD-9F0304BBDD1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F66-4232-8BCD-9F0304BBDD10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BF66-4232-8BCD-9F0304BBDD1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General!$R$97:$R$100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General!$S$97:$S$100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F66-4232-8BCD-9F0304BBDD1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89002488"/>
        <c:axId val="789002816"/>
      </c:scatterChart>
      <c:valAx>
        <c:axId val="7890024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002816"/>
        <c:crosses val="autoZero"/>
        <c:crossBetween val="midCat"/>
      </c:valAx>
      <c:valAx>
        <c:axId val="78900281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002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7.150688976377953E-2"/>
                  <c:y val="2.349445902595424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B5E-407B-A8D9-A6015C5F7723}"/>
                </c:ext>
              </c:extLst>
            </c:dLbl>
            <c:dLbl>
              <c:idx val="1"/>
              <c:layout>
                <c:manualLayout>
                  <c:x val="-0.12091666666666667"/>
                  <c:y val="-0.164317220764071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B5E-407B-A8D9-A6015C5F7723}"/>
                </c:ext>
              </c:extLst>
            </c:dLbl>
            <c:dLbl>
              <c:idx val="2"/>
              <c:layout>
                <c:manualLayout>
                  <c:x val="-3.945100612423447E-3"/>
                  <c:y val="0.1574425853018372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6699475065617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B5E-407B-A8D9-A6015C5F7723}"/>
                </c:ext>
              </c:extLst>
            </c:dLbl>
            <c:dLbl>
              <c:idx val="3"/>
              <c:layout>
                <c:manualLayout>
                  <c:x val="-0.24269663167104122"/>
                  <c:y val="-7.1724628171478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B5E-407B-A8D9-A6015C5F772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General!$T$97:$T$100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General!$U$97:$U$100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B5E-407B-A8D9-A6015C5F772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96083304"/>
        <c:axId val="896081992"/>
      </c:scatterChart>
      <c:valAx>
        <c:axId val="8960833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6081992"/>
        <c:crosses val="autoZero"/>
        <c:crossBetween val="midCat"/>
      </c:valAx>
      <c:valAx>
        <c:axId val="8960819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6083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0951443569553806E-3"/>
                  <c:y val="0.13429389034704001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31900699912511"/>
                      <c:h val="8.7893700787401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2A79-4CF7-8951-0BFAE29D4C5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79-4CF7-8951-0BFAE29D4C5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79-4CF7-8951-0BFAE29D4C5D}"/>
                </c:ext>
              </c:extLst>
            </c:dLbl>
            <c:dLbl>
              <c:idx val="3"/>
              <c:layout>
                <c:manualLayout>
                  <c:x val="-0.17649562554680676"/>
                  <c:y val="-5.78357392825896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79-4CF7-8951-0BFAE29D4C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General!$V$97:$V$100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General!$W$97:$W$100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79-4CF7-8951-0BFAE29D4C5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897056"/>
        <c:axId val="724895416"/>
      </c:scatterChart>
      <c:valAx>
        <c:axId val="7248970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5416"/>
        <c:crosses val="autoZero"/>
        <c:crossBetween val="midCat"/>
      </c:valAx>
      <c:valAx>
        <c:axId val="72489541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897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764-4643-9B85-C38BD290DCC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764-4643-9B85-C38BD290DCC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764-4643-9B85-C38BD290DCCC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764-4643-9B85-C38BD290DC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General!$X$97:$X$100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</c:v>
                </c:pt>
                <c:pt idx="3">
                  <c:v>4</c:v>
                </c:pt>
              </c:numCache>
            </c:numRef>
          </c:xVal>
          <c:yVal>
            <c:numRef>
              <c:f>General!$Y$97:$Y$100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764-4643-9B85-C38BD290DCC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7156256"/>
        <c:axId val="797152320"/>
      </c:scatterChart>
      <c:valAx>
        <c:axId val="7971562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2320"/>
        <c:crosses val="autoZero"/>
        <c:crossBetween val="midCat"/>
      </c:valAx>
      <c:valAx>
        <c:axId val="7971523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6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General!$AB$97:$AB$100</c:f>
              <c:numCache>
                <c:formatCode>General</c:formatCode>
                <c:ptCount val="4"/>
                <c:pt idx="0">
                  <c:v>7</c:v>
                </c:pt>
                <c:pt idx="1">
                  <c:v>3</c:v>
                </c:pt>
                <c:pt idx="2">
                  <c:v>3</c:v>
                </c:pt>
                <c:pt idx="3">
                  <c:v>7</c:v>
                </c:pt>
              </c:numCache>
            </c:numRef>
          </c:xVal>
          <c:yVal>
            <c:numRef>
              <c:f>General!$AC$97:$AC$100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4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95-4033-8156-70FF657A9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9719496"/>
        <c:axId val="829712280"/>
      </c:scatterChart>
      <c:valAx>
        <c:axId val="8297194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712280"/>
        <c:crosses val="autoZero"/>
        <c:crossBetween val="midCat"/>
      </c:valAx>
      <c:valAx>
        <c:axId val="8297122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9719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8028871391076023E-2"/>
                  <c:y val="0.1759259259259259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69601924759405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821-4CE6-9704-A1BA85255F07}"/>
                </c:ext>
              </c:extLst>
            </c:dLbl>
            <c:dLbl>
              <c:idx val="1"/>
              <c:layout>
                <c:manualLayout>
                  <c:x val="-6.6536745406824152E-2"/>
                  <c:y val="-0.1041320355788859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821-4CE6-9704-A1BA85255F07}"/>
                </c:ext>
              </c:extLst>
            </c:dLbl>
            <c:dLbl>
              <c:idx val="2"/>
              <c:layout>
                <c:manualLayout>
                  <c:x val="-0.2368264435695538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821-4CE6-9704-A1BA85255F07}"/>
                </c:ext>
              </c:extLst>
            </c:dLbl>
            <c:dLbl>
              <c:idx val="3"/>
              <c:layout>
                <c:manualLayout>
                  <c:x val="-0.22087007874015749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821-4CE6-9704-A1BA85255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General!$F$105:$F$108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General!$G$105:$G$108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821-4CE6-9704-A1BA85255F0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7150352"/>
        <c:axId val="797153632"/>
      </c:scatterChart>
      <c:valAx>
        <c:axId val="7971503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3632"/>
        <c:crosses val="autoZero"/>
        <c:crossBetween val="midCat"/>
      </c:valAx>
      <c:valAx>
        <c:axId val="79715363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150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4019138232720921E-2"/>
                  <c:y val="0.1944444444444444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534711286089238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E9E-4BFE-9230-3FCB715E3A46}"/>
                </c:ext>
              </c:extLst>
            </c:dLbl>
            <c:dLbl>
              <c:idx val="1"/>
              <c:layout>
                <c:manualLayout>
                  <c:x val="-0.24838713910761154"/>
                  <c:y val="0.122719816272965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E9E-4BFE-9230-3FCB715E3A46}"/>
                </c:ext>
              </c:extLst>
            </c:dLbl>
            <c:dLbl>
              <c:idx val="2"/>
              <c:layout>
                <c:manualLayout>
                  <c:x val="-0.22571533245844269"/>
                  <c:y val="3.938648293963250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E9E-4BFE-9230-3FCB715E3A46}"/>
                </c:ext>
              </c:extLst>
            </c:dLbl>
            <c:dLbl>
              <c:idx val="3"/>
              <c:layout>
                <c:manualLayout>
                  <c:x val="-0.23049825021872267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E9E-4BFE-9230-3FCB715E3A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General!$H$105:$H$108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General!$I$105:$I$108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E9E-4BFE-9230-3FCB715E3A4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4598088"/>
        <c:axId val="904599072"/>
      </c:scatterChart>
      <c:valAx>
        <c:axId val="9045980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9072"/>
        <c:crosses val="autoZero"/>
        <c:crossBetween val="midCat"/>
      </c:valAx>
      <c:valAx>
        <c:axId val="9045990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8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316-46FA-A586-0A20C2D3ABFE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316-46FA-A586-0A20C2D3ABFE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316-46FA-A586-0A20C2D3ABFE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316-46FA-A586-0A20C2D3AB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316-46FA-A586-0A20C2D3ABF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9036111111111112"/>
                  <c:y val="-0.145798702245552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A0D-4076-AF22-FEAC2A4E9792}"/>
                </c:ext>
              </c:extLst>
            </c:dLbl>
            <c:dLbl>
              <c:idx val="1"/>
              <c:layout>
                <c:manualLayout>
                  <c:x val="-0.15302777777777779"/>
                  <c:y val="-6.70949985418488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0D-4076-AF22-FEAC2A4E9792}"/>
                </c:ext>
              </c:extLst>
            </c:dLbl>
            <c:dLbl>
              <c:idx val="2"/>
              <c:layout>
                <c:manualLayout>
                  <c:x val="-0.22802777777777783"/>
                  <c:y val="-9.487277631962680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A0D-4076-AF22-FEAC2A4E9792}"/>
                </c:ext>
              </c:extLst>
            </c:dLbl>
            <c:dLbl>
              <c:idx val="3"/>
              <c:layout>
                <c:manualLayout>
                  <c:x val="-0.27161111111111114"/>
                  <c:y val="-5.3206109652960132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044444444444445"/>
                      <c:h val="5.548629337999416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A0D-4076-AF22-FEAC2A4E97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General!$L$105:$L$108</c:f>
              <c:numCache>
                <c:formatCode>General</c:formatCode>
                <c:ptCount val="4"/>
                <c:pt idx="0">
                  <c:v>6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</c:numCache>
            </c:numRef>
          </c:xVal>
          <c:yVal>
            <c:numRef>
              <c:f>General!$M$105:$M$108</c:f>
              <c:numCache>
                <c:formatCode>General</c:formatCode>
                <c:ptCount val="4"/>
                <c:pt idx="0">
                  <c:v>6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0D-4076-AF22-FEAC2A4E979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4622360"/>
        <c:axId val="904615800"/>
      </c:scatterChart>
      <c:valAx>
        <c:axId val="9046223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615800"/>
        <c:crosses val="autoZero"/>
        <c:crossBetween val="midCat"/>
      </c:valAx>
      <c:valAx>
        <c:axId val="9046158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622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34E-4C9F-B86B-051C7B0E6A0D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34E-4C9F-B86B-051C7B0E6A0D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34E-4C9F-B86B-051C7B0E6A0D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34E-4C9F-B86B-051C7B0E6A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34E-4C9F-B86B-051C7B0E6A0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5EA-4E1D-B205-258861401FF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5EA-4E1D-B205-258861401FF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EA-4E1D-B205-258861401FF5}"/>
                </c:ext>
              </c:extLst>
            </c:dLbl>
            <c:dLbl>
              <c:idx val="3"/>
              <c:layout>
                <c:manualLayout>
                  <c:x val="-0.24174015748031497"/>
                  <c:y val="-8.098334062408865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322222222222223"/>
                      <c:h val="8.32640711577719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5EA-4E1D-B205-258861401F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General!$P$105:$P$108</c:f>
              <c:numCache>
                <c:formatCode>General</c:formatCode>
                <c:ptCount val="4"/>
                <c:pt idx="0">
                  <c:v>7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</c:numCache>
            </c:numRef>
          </c:xVal>
          <c:yVal>
            <c:numRef>
              <c:f>General!$Q$105:$Q$108</c:f>
              <c:numCache>
                <c:formatCode>General</c:formatCode>
                <c:ptCount val="4"/>
                <c:pt idx="0">
                  <c:v>7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EA-4E1D-B205-258861401FF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8467984"/>
        <c:axId val="728468968"/>
      </c:scatterChart>
      <c:valAx>
        <c:axId val="7284679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468968"/>
        <c:crosses val="autoZero"/>
        <c:crossBetween val="midCat"/>
      </c:valAx>
      <c:valAx>
        <c:axId val="7284689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467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384-4117-80C1-23165C96AFEB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384-4117-80C1-23165C96AFEB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384-4117-80C1-23165C96AFEB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384-4117-80C1-23165C96AFE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384-4117-80C1-23165C96AFE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</a:t>
            </a:r>
            <a:r>
              <a:rPr lang="en-US" baseline="0"/>
              <a:t> 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2E8C-4917-A8B4-F2FC76EF0B16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E8C-4917-A8B4-F2FC76EF0B16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E8C-4917-A8B4-F2FC76EF0B16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E8C-4917-A8B4-F2FC76EF0B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E8C-4917-A8B4-F2FC76EF0B1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</a:t>
            </a:r>
            <a:r>
              <a:rPr lang="en-US" baseline="0"/>
              <a:t> 5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0018591426071778E-3"/>
                  <c:y val="0.2592592592592592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69136045494313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3EE-4418-8644-A770155335C0}"/>
                </c:ext>
              </c:extLst>
            </c:dLbl>
            <c:dLbl>
              <c:idx val="1"/>
              <c:layout>
                <c:manualLayout>
                  <c:x val="-0.22525000000000009"/>
                  <c:y val="0.1504975940507436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EE-4418-8644-A770155335C0}"/>
                </c:ext>
              </c:extLst>
            </c:dLbl>
            <c:dLbl>
              <c:idx val="2"/>
              <c:layout>
                <c:manualLayout>
                  <c:x val="-0.21460422134733159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EE-4418-8644-A770155335C0}"/>
                </c:ext>
              </c:extLst>
            </c:dLbl>
            <c:dLbl>
              <c:idx val="3"/>
              <c:layout>
                <c:manualLayout>
                  <c:x val="-0.2119166666666667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EE-4418-8644-A770155335C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General!$N$105:$N$108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General!$O$105:$O$108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3EE-4418-8644-A770155335C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952"/>
        <c:axId val="822382576"/>
      </c:scatterChart>
      <c:valAx>
        <c:axId val="8223799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2576"/>
        <c:crosses val="autoZero"/>
        <c:crossBetween val="midCat"/>
      </c:valAx>
      <c:valAx>
        <c:axId val="822382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8.7141076115485661E-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2C5-4D97-A202-940090DBD07F}"/>
                </c:ext>
              </c:extLst>
            </c:dLbl>
            <c:dLbl>
              <c:idx val="1"/>
              <c:layout>
                <c:manualLayout>
                  <c:x val="-0.2507153324584428"/>
                  <c:y val="1.623833479148439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2C5-4D97-A202-940090DBD07F}"/>
                </c:ext>
              </c:extLst>
            </c:dLbl>
            <c:dLbl>
              <c:idx val="2"/>
              <c:layout>
                <c:manualLayout>
                  <c:x val="-0.23591885389326345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C5-4D97-A202-940090DBD07F}"/>
                </c:ext>
              </c:extLst>
            </c:dLbl>
            <c:dLbl>
              <c:idx val="3"/>
              <c:layout>
                <c:manualLayout>
                  <c:x val="-1.3277777777777777E-2"/>
                  <c:y val="-0.16894685039370078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599999999999999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2C5-4D97-A202-940090DBD07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General!$T$105:$T$108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xVal>
          <c:yVal>
            <c:numRef>
              <c:f>General!$U$105:$U$108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C5-4D97-A202-940090DBD07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99116752"/>
        <c:axId val="899118064"/>
      </c:scatterChart>
      <c:valAx>
        <c:axId val="8991167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118064"/>
        <c:crosses val="autoZero"/>
        <c:crossBetween val="midCat"/>
      </c:valAx>
      <c:valAx>
        <c:axId val="8991180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116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General!$AB$105:$AB$108</c:f>
              <c:numCache>
                <c:formatCode>General</c:formatCode>
                <c:ptCount val="4"/>
                <c:pt idx="0">
                  <c:v>4</c:v>
                </c:pt>
                <c:pt idx="1">
                  <c:v>7</c:v>
                </c:pt>
                <c:pt idx="2">
                  <c:v>9</c:v>
                </c:pt>
                <c:pt idx="3">
                  <c:v>4</c:v>
                </c:pt>
              </c:numCache>
            </c:numRef>
          </c:xVal>
          <c:yVal>
            <c:numRef>
              <c:f>General!$AC$105:$AC$108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97-427E-B762-87EF9D564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609568"/>
        <c:axId val="904621376"/>
      </c:scatterChart>
      <c:valAx>
        <c:axId val="9046095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621376"/>
        <c:crosses val="autoZero"/>
        <c:crossBetween val="midCat"/>
      </c:valAx>
      <c:valAx>
        <c:axId val="9046213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60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9B2-4654-A4A4-7A803B20087D}"/>
                </c:ext>
              </c:extLst>
            </c:dLbl>
            <c:dLbl>
              <c:idx val="1"/>
              <c:layout>
                <c:manualLayout>
                  <c:x val="-0.13960422134733158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9B2-4654-A4A4-7A803B20087D}"/>
                </c:ext>
              </c:extLst>
            </c:dLbl>
            <c:dLbl>
              <c:idx val="2"/>
              <c:layout>
                <c:manualLayout>
                  <c:x val="-0.2191091426071741"/>
                  <c:y val="4.4016659375911302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2222222222223"/>
                      <c:h val="0.1017825896762904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B9B2-4654-A4A4-7A803B20087D}"/>
                </c:ext>
              </c:extLst>
            </c:dLbl>
            <c:dLbl>
              <c:idx val="3"/>
              <c:layout>
                <c:manualLayout>
                  <c:x val="-0.23358333333333334"/>
                  <c:y val="-6.70949985418489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B2-4654-A4A4-7A803B2008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General!$F$113:$F$116</c:f>
              <c:numCache>
                <c:formatCode>General</c:formatCode>
                <c:ptCount val="4"/>
                <c:pt idx="0">
                  <c:v>2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General!$G$113:$G$116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9B2-4654-A4A4-7A803B20087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79296"/>
        <c:axId val="822380280"/>
      </c:scatterChart>
      <c:valAx>
        <c:axId val="8223792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80280"/>
        <c:crosses val="autoZero"/>
        <c:crossBetween val="midCat"/>
      </c:valAx>
      <c:valAx>
        <c:axId val="8223802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79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32161111111111113"/>
                  <c:y val="7.87383347914843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377777777777779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4EB-4558-AFCF-4591B0931D9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4EB-4558-AFCF-4591B0931D9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4EB-4558-AFCF-4591B0931D91}"/>
                </c:ext>
              </c:extLst>
            </c:dLbl>
            <c:dLbl>
              <c:idx val="3"/>
              <c:layout>
                <c:manualLayout>
                  <c:x val="-0.26258333333333334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4EB-4558-AFCF-4591B0931D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General!$H$113:$H$116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2</c:v>
                </c:pt>
              </c:numCache>
            </c:numRef>
          </c:xVal>
          <c:yVal>
            <c:numRef>
              <c:f>General!$I$113:$I$116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EB-4558-AFCF-4591B0931D9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394888"/>
        <c:axId val="884390952"/>
      </c:scatterChart>
      <c:valAx>
        <c:axId val="8843948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390952"/>
        <c:crosses val="autoZero"/>
        <c:crossBetween val="midCat"/>
      </c:valAx>
      <c:valAx>
        <c:axId val="8843909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394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211-4D14-A1F4-AF98FC73B9A5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211-4D14-A1F4-AF98FC73B9A5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211-4D14-A1F4-AF98FC73B9A5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211-4D14-A1F4-AF98FC73B9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11-4D14-A1F4-AF98FC73B9A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E5C-4FFE-904A-BD9616A1A3D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E5C-4FFE-904A-BD9616A1A3D8}"/>
                </c:ext>
              </c:extLst>
            </c:dLbl>
            <c:dLbl>
              <c:idx val="2"/>
              <c:layout>
                <c:manualLayout>
                  <c:x val="-1.2244094488189994E-3"/>
                  <c:y val="0.1065161125692621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390244969378829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FE5C-4FFE-904A-BD9616A1A3D8}"/>
                </c:ext>
              </c:extLst>
            </c:dLbl>
            <c:dLbl>
              <c:idx val="3"/>
              <c:layout>
                <c:manualLayout>
                  <c:x val="-0.23875896762904636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E5C-4FFE-904A-BD9616A1A3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General!$L$113:$L$116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General!$M$113:$M$116</c:f>
              <c:numCache>
                <c:formatCode>General</c:formatCode>
                <c:ptCount val="4"/>
                <c:pt idx="0">
                  <c:v>5</c:v>
                </c:pt>
                <c:pt idx="1">
                  <c:v>3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E5C-4FFE-904A-BD9616A1A3D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3975768"/>
        <c:axId val="888788664"/>
      </c:scatterChart>
      <c:valAx>
        <c:axId val="9039757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8788664"/>
        <c:crosses val="autoZero"/>
        <c:crossBetween val="midCat"/>
      </c:valAx>
      <c:valAx>
        <c:axId val="8887886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3975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F7DD-438B-BF9B-AD38802580F1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7DD-438B-BF9B-AD38802580F1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7DD-438B-BF9B-AD38802580F1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7DD-438B-BF9B-AD38802580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7DD-438B-BF9B-AD38802580F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83D0-40F0-936E-CB3F6A34E298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3D0-40F0-936E-CB3F6A34E298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3D0-40F0-936E-CB3F6A34E298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3D0-40F0-936E-CB3F6A34E2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3D0-40F0-936E-CB3F6A34E29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</a:t>
            </a:r>
            <a:r>
              <a:rPr lang="en-US" baseline="0"/>
              <a:t> 6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129-49ED-90AF-266E790C528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29-49ED-90AF-266E790C528D}"/>
                </c:ext>
              </c:extLst>
            </c:dLbl>
            <c:dLbl>
              <c:idx val="2"/>
              <c:layout>
                <c:manualLayout>
                  <c:x val="-2.6796916010498717E-2"/>
                  <c:y val="0.1620370370370370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7915573053367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B129-49ED-90AF-266E790C528D}"/>
                </c:ext>
              </c:extLst>
            </c:dLbl>
            <c:dLbl>
              <c:idx val="3"/>
              <c:layout>
                <c:manualLayout>
                  <c:x val="-0.17338713910761155"/>
                  <c:y val="-6.24653689122193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29-49ED-90AF-266E790C52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General!$R$113:$R$116</c:f>
              <c:numCache>
                <c:formatCode>General</c:formatCode>
                <c:ptCount val="4"/>
                <c:pt idx="0">
                  <c:v>4</c:v>
                </c:pt>
                <c:pt idx="1">
                  <c:v>2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General!$S$113:$S$116</c:f>
              <c:numCache>
                <c:formatCode>General</c:formatCode>
                <c:ptCount val="4"/>
                <c:pt idx="0">
                  <c:v>6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29-49ED-90AF-266E790C528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5534688"/>
        <c:axId val="825526160"/>
      </c:scatterChart>
      <c:valAx>
        <c:axId val="8255346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26160"/>
        <c:crosses val="autoZero"/>
        <c:crossBetween val="midCat"/>
      </c:valAx>
      <c:valAx>
        <c:axId val="8255261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534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6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582-470D-BE67-8B2B67E6C087}"/>
                </c:ext>
              </c:extLst>
            </c:dLbl>
            <c:dLbl>
              <c:idx val="1"/>
              <c:layout>
                <c:manualLayout>
                  <c:x val="-0.13404877515310587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582-470D-BE67-8B2B67E6C087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C582-470D-BE67-8B2B67E6C087}"/>
                </c:ext>
              </c:extLst>
            </c:dLbl>
            <c:dLbl>
              <c:idx val="3"/>
              <c:layout>
                <c:manualLayout>
                  <c:x val="-0.21138735783027132"/>
                  <c:y val="8.10531496062992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582-470D-BE67-8B2B67E6C0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General!$T$113:$T$116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General!$U$113:$U$116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582-470D-BE67-8B2B67E6C08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24990712"/>
        <c:axId val="724992352"/>
      </c:scatterChart>
      <c:valAx>
        <c:axId val="7249907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992352"/>
        <c:crosses val="autoZero"/>
        <c:crossBetween val="midCat"/>
      </c:valAx>
      <c:valAx>
        <c:axId val="7249923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990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6F1-4FA2-A2BC-1CA028DBC10B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F1-4FA2-A2BC-1CA028DBC10B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F1-4FA2-A2BC-1CA028DBC10B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F1-4FA2-A2BC-1CA028DBC1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F1-4FA2-A2BC-1CA028DBC10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48F-4480-8F1E-AD3FCECC5A90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48F-4480-8F1E-AD3FCECC5A90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8F-4480-8F1E-AD3FCECC5A90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48F-4480-8F1E-AD3FCECC5A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48F-4480-8F1E-AD3FCECC5A9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General!$AB$113:$AB$116</c:f>
              <c:numCache>
                <c:formatCode>General</c:formatCode>
                <c:ptCount val="4"/>
                <c:pt idx="0">
                  <c:v>9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</c:numCache>
            </c:numRef>
          </c:xVal>
          <c:yVal>
            <c:numRef>
              <c:f>General!$AC$113:$AC$116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F2-4FC4-9B62-DC7625670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7885240"/>
        <c:axId val="727001928"/>
      </c:scatterChart>
      <c:valAx>
        <c:axId val="82788524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001928"/>
        <c:crosses val="autoZero"/>
        <c:crossBetween val="midCat"/>
      </c:valAx>
      <c:valAx>
        <c:axId val="7270019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885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</a:t>
            </a:r>
            <a:r>
              <a:rPr lang="en-US" baseline="0"/>
              <a:t> 7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4.5653215223097232E-2"/>
                  <c:y val="0.2685185185185185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70137795275590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A50-4B2D-95C9-B00C4478A91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50-4B2D-95C9-B00C4478A913}"/>
                </c:ext>
              </c:extLst>
            </c:dLbl>
            <c:dLbl>
              <c:idx val="2"/>
              <c:layout>
                <c:manualLayout>
                  <c:x val="-5.3027777777777778E-2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A50-4B2D-95C9-B00C4478A913}"/>
                </c:ext>
              </c:extLst>
            </c:dLbl>
            <c:dLbl>
              <c:idx val="3"/>
              <c:layout>
                <c:manualLayout>
                  <c:x val="-0.17018788276465452"/>
                  <c:y val="0.113460557013706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50-4B2D-95C9-B00C4478A91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General!$F$121:$F$124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General!$G$121:$G$124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50-4B2D-95C9-B00C4478A91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46061760"/>
        <c:axId val="946055856"/>
      </c:scatterChart>
      <c:valAx>
        <c:axId val="9460617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55856"/>
        <c:crosses val="autoZero"/>
        <c:crossBetween val="midCat"/>
      </c:valAx>
      <c:valAx>
        <c:axId val="946055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61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7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0.12075"/>
                  <c:y val="-1.61690726159230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5EA-4A36-9154-77A81022C585}"/>
                </c:ext>
              </c:extLst>
            </c:dLbl>
            <c:dLbl>
              <c:idx val="1"/>
              <c:layout>
                <c:manualLayout>
                  <c:x val="-0.2118264435695538"/>
                  <c:y val="-8.098388743073790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5EA-4A36-9154-77A81022C585}"/>
                </c:ext>
              </c:extLst>
            </c:dLbl>
            <c:dLbl>
              <c:idx val="2"/>
              <c:layout>
                <c:manualLayout>
                  <c:x val="2.8159667541557305E-2"/>
                  <c:y val="9.7291848935549721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85EA-4A36-9154-77A81022C585}"/>
                </c:ext>
              </c:extLst>
            </c:dLbl>
            <c:dLbl>
              <c:idx val="3"/>
              <c:layout>
                <c:manualLayout>
                  <c:x val="-9.9940069991251199E-2"/>
                  <c:y val="-0.168946850393700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5EA-4A36-9154-77A81022C5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General!$H$121:$H$124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General!$I$121:$I$124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5EA-4A36-9154-77A81022C58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46073896"/>
        <c:axId val="946068976"/>
      </c:scatterChart>
      <c:valAx>
        <c:axId val="9460738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68976"/>
        <c:crosses val="autoZero"/>
        <c:crossBetween val="midCat"/>
      </c:valAx>
      <c:valAx>
        <c:axId val="9460689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73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119-408B-BE77-DF14B24ACCB1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19-408B-BE77-DF14B24ACCB1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119-408B-BE77-DF14B24ACCB1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19-408B-BE77-DF14B24ACC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19-408B-BE77-DF14B24ACCB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6270888013998252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CBF-4291-B397-D170AAA1777B}"/>
                </c:ext>
              </c:extLst>
            </c:dLbl>
            <c:dLbl>
              <c:idx val="1"/>
              <c:layout>
                <c:manualLayout>
                  <c:x val="-0.23369247594050743"/>
                  <c:y val="4.401611256926217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BF-4291-B397-D170AAA1777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BF-4291-B397-D170AAA1777B}"/>
                </c:ext>
              </c:extLst>
            </c:dLbl>
            <c:dLbl>
              <c:idx val="3"/>
              <c:layout>
                <c:manualLayout>
                  <c:x val="-0.31211800087489072"/>
                  <c:y val="1.85185185185185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479155730533676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CBF-4291-B397-D170AAA177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General!$L$121:$L$124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</c:numCache>
            </c:numRef>
          </c:xVal>
          <c:yVal>
            <c:numRef>
              <c:f>General!$M$121:$M$124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CBF-4291-B397-D170AAA1777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0045752"/>
        <c:axId val="880047720"/>
      </c:scatterChart>
      <c:valAx>
        <c:axId val="8800457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47720"/>
        <c:crosses val="autoZero"/>
        <c:crossBetween val="midCat"/>
      </c:valAx>
      <c:valAx>
        <c:axId val="8800477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45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2246-4AF2-B131-20896829EF75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246-4AF2-B131-20896829EF75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46-4AF2-B131-20896829EF75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246-4AF2-B131-20896829EF7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246-4AF2-B131-20896829EF7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8833333333333434E-2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C74-40FC-8C41-AA665DF2C6F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C74-40FC-8C41-AA665DF2C6F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C74-40FC-8C41-AA665DF2C6FE}"/>
                </c:ext>
              </c:extLst>
            </c:dLbl>
            <c:dLbl>
              <c:idx val="3"/>
              <c:layout>
                <c:manualLayout>
                  <c:x val="-0.19961800087489065"/>
                  <c:y val="0.1064814814814814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09026684164479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C74-40FC-8C41-AA665DF2C6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General!$P$121:$P$124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4</c:v>
                </c:pt>
                <c:pt idx="3">
                  <c:v>3</c:v>
                </c:pt>
              </c:numCache>
            </c:numRef>
          </c:xVal>
          <c:yVal>
            <c:numRef>
              <c:f>General!$Q$121:$Q$124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C74-40FC-8C41-AA665DF2C6F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96184"/>
        <c:axId val="884491920"/>
      </c:scatterChart>
      <c:valAx>
        <c:axId val="8844961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1920"/>
        <c:crosses val="autoZero"/>
        <c:crossBetween val="midCat"/>
      </c:valAx>
      <c:valAx>
        <c:axId val="8844919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6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30102996500437457"/>
                  <c:y val="0.1551272236803732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899-4017-8976-10866BD4FA8D}"/>
                </c:ext>
              </c:extLst>
            </c:dLbl>
            <c:dLbl>
              <c:idx val="1"/>
              <c:layout>
                <c:manualLayout>
                  <c:x val="-0.26738210848643917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899-4017-8976-10866BD4FA8D}"/>
                </c:ext>
              </c:extLst>
            </c:dLbl>
            <c:dLbl>
              <c:idx val="2"/>
              <c:layout>
                <c:manualLayout>
                  <c:x val="-0.24702996500437455"/>
                  <c:y val="-3.468759113444153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99-4017-8976-10866BD4FA8D}"/>
                </c:ext>
              </c:extLst>
            </c:dLbl>
            <c:dLbl>
              <c:idx val="3"/>
              <c:layout>
                <c:manualLayout>
                  <c:x val="-8.9161964129483948E-2"/>
                  <c:y val="0.1342592592592592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145822397200348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899-4017-8976-10866BD4FA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General!$R$121:$R$124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General!$S$121:$S$124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899-4017-8976-10866BD4FA8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88968"/>
        <c:axId val="884496512"/>
      </c:scatterChart>
      <c:valAx>
        <c:axId val="88448896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6512"/>
        <c:crosses val="autoZero"/>
        <c:crossBetween val="midCat"/>
      </c:valAx>
      <c:valAx>
        <c:axId val="8844965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88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Owner/Sposnsor 7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6972069116360453"/>
                  <c:y val="1.160870516185468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EFB-4D03-9207-0EC27FAB3341}"/>
                </c:ext>
              </c:extLst>
            </c:dLbl>
            <c:dLbl>
              <c:idx val="1"/>
              <c:layout>
                <c:manualLayout>
                  <c:x val="-0.26460422134733169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EFB-4D03-9207-0EC27FAB3341}"/>
                </c:ext>
              </c:extLst>
            </c:dLbl>
            <c:dLbl>
              <c:idx val="2"/>
              <c:layout>
                <c:manualLayout>
                  <c:x val="-0.26294291338582676"/>
                  <c:y val="-0.168946850393700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EFB-4D03-9207-0EC27FAB3341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9EFB-4D03-9207-0EC27FAB33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General!$T$121:$T$124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General!$U$121:$U$124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EFB-4D03-9207-0EC27FAB334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46032896"/>
        <c:axId val="946024696"/>
      </c:scatterChart>
      <c:valAx>
        <c:axId val="94603289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24696"/>
        <c:crosses val="autoZero"/>
        <c:crossBetween val="midCat"/>
      </c:valAx>
      <c:valAx>
        <c:axId val="94602469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032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11CB-48C2-AF12-38B6BC1BB910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1CB-48C2-AF12-38B6BC1BB910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CB-48C2-AF12-38B6BC1BB910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CB-48C2-AF12-38B6BC1BB91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1CB-48C2-AF12-38B6BC1BB91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E55B-4309-9520-30EBCA014FB3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5B-4309-9520-30EBCA014FB3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5B-4309-9520-30EBCA014FB3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5B-4309-9520-30EBCA014F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55B-4309-9520-30EBCA014FB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General!$AB$121:$AB$124</c:f>
              <c:numCache>
                <c:formatCode>General</c:formatCode>
                <c:ptCount val="4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</c:numCache>
            </c:numRef>
          </c:xVal>
          <c:yVal>
            <c:numRef>
              <c:f>General!$AC$121:$AC$124</c:f>
              <c:numCache>
                <c:formatCode>General</c:formatCode>
                <c:ptCount val="4"/>
                <c:pt idx="0">
                  <c:v>9</c:v>
                </c:pt>
                <c:pt idx="1">
                  <c:v>6</c:v>
                </c:pt>
                <c:pt idx="2">
                  <c:v>10</c:v>
                </c:pt>
                <c:pt idx="3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05-4FDA-9E87-C7688AEF6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317728"/>
        <c:axId val="906313136"/>
      </c:scatterChart>
      <c:valAx>
        <c:axId val="906317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313136"/>
        <c:crosses val="autoZero"/>
        <c:crossBetween val="midCat"/>
      </c:valAx>
      <c:valAx>
        <c:axId val="90631313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317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</a:t>
            </a:r>
            <a:r>
              <a:rPr lang="en-US" baseline="0"/>
              <a:t> 8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8758333333333332"/>
                  <c:y val="-8.561351706036750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E1F-449D-965D-9FE2350D971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E1F-449D-965D-9FE2350D971C}"/>
                </c:ext>
              </c:extLst>
            </c:dLbl>
            <c:dLbl>
              <c:idx val="2"/>
              <c:layout>
                <c:manualLayout>
                  <c:x val="-0.10302777777777788"/>
                  <c:y val="9.03124088655584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E1F-449D-965D-9FE2350D971C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E1F-449D-965D-9FE2350D971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General!$F$129:$F$132</c:f>
              <c:numCache>
                <c:formatCode>General</c:formatCode>
                <c:ptCount val="4"/>
                <c:pt idx="0">
                  <c:v>3</c:v>
                </c:pt>
                <c:pt idx="1">
                  <c:v>5</c:v>
                </c:pt>
                <c:pt idx="2">
                  <c:v>5</c:v>
                </c:pt>
                <c:pt idx="3">
                  <c:v>6</c:v>
                </c:pt>
              </c:numCache>
            </c:numRef>
          </c:xVal>
          <c:yVal>
            <c:numRef>
              <c:f>General!$G$129:$G$132</c:f>
              <c:numCache>
                <c:formatCode>General</c:formatCode>
                <c:ptCount val="4"/>
                <c:pt idx="0">
                  <c:v>4</c:v>
                </c:pt>
                <c:pt idx="1">
                  <c:v>7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E1F-449D-965D-9FE2350D971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0063792"/>
        <c:axId val="880065760"/>
      </c:scatterChart>
      <c:valAx>
        <c:axId val="88006379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65760"/>
        <c:crosses val="autoZero"/>
        <c:crossBetween val="midCat"/>
      </c:valAx>
      <c:valAx>
        <c:axId val="88006576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0063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7091666666666672"/>
                  <c:y val="-8.56135170603675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989-4E3F-BAAC-529400A67363}"/>
                </c:ext>
              </c:extLst>
            </c:dLbl>
            <c:dLbl>
              <c:idx val="1"/>
              <c:layout>
                <c:manualLayout>
                  <c:x val="-1.221347331583654E-3"/>
                  <c:y val="0.1042018445610965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733136482939631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989-4E3F-BAAC-529400A67363}"/>
                </c:ext>
              </c:extLst>
            </c:dLbl>
            <c:dLbl>
              <c:idx val="2"/>
              <c:layout>
                <c:manualLayout>
                  <c:x val="-0.28358333333333335"/>
                  <c:y val="2.54975940507436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989-4E3F-BAAC-529400A67363}"/>
                </c:ext>
              </c:extLst>
            </c:dLbl>
            <c:dLbl>
              <c:idx val="3"/>
              <c:layout>
                <c:manualLayout>
                  <c:x val="-0.19515977690288713"/>
                  <c:y val="-6.24653689122193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989-4E3F-BAAC-529400A673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General!$H$129:$H$132</c:f>
              <c:numCache>
                <c:formatCode>General</c:formatCode>
                <c:ptCount val="4"/>
                <c:pt idx="0">
                  <c:v>2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General!$I$129:$I$132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89-4E3F-BAAC-529400A6736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6301984"/>
        <c:axId val="906310184"/>
      </c:scatterChart>
      <c:valAx>
        <c:axId val="9063019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310184"/>
        <c:crosses val="autoZero"/>
        <c:crossBetween val="midCat"/>
      </c:valAx>
      <c:valAx>
        <c:axId val="9063101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6301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D09-4422-A747-A1CF75EAF0AA}"/>
                </c:ext>
              </c:extLst>
            </c:dLbl>
            <c:dLbl>
              <c:idx val="1"/>
              <c:layout>
                <c:manualLayout>
                  <c:x val="-0.12849311023622048"/>
                  <c:y val="-7.17246281714785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09-4422-A747-A1CF75EAF0AA}"/>
                </c:ext>
              </c:extLst>
            </c:dLbl>
            <c:dLbl>
              <c:idx val="2"/>
              <c:layout>
                <c:manualLayout>
                  <c:x val="-8.7073709536307956E-2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D09-4422-A747-A1CF75EAF0AA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ED09-4422-A747-A1CF75EAF0A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General!$J$129:$J$132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General!$K$129:$K$132</c:f>
              <c:numCache>
                <c:formatCode>General</c:formatCode>
                <c:ptCount val="4"/>
                <c:pt idx="0">
                  <c:v>4</c:v>
                </c:pt>
                <c:pt idx="1">
                  <c:v>1</c:v>
                </c:pt>
                <c:pt idx="2">
                  <c:v>4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D09-4422-A747-A1CF75EAF0A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9964024"/>
        <c:axId val="799968944"/>
      </c:scatterChart>
      <c:valAx>
        <c:axId val="7999640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68944"/>
        <c:crosses val="autoZero"/>
        <c:crossBetween val="midCat"/>
      </c:valAx>
      <c:valAx>
        <c:axId val="7999689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964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4019138232720921E-2"/>
                  <c:y val="0.1944444444444444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534711286089238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1191-4D47-8C55-02B2048CFA81}"/>
                </c:ext>
              </c:extLst>
            </c:dLbl>
            <c:dLbl>
              <c:idx val="1"/>
              <c:layout>
                <c:manualLayout>
                  <c:x val="-0.24838713910761154"/>
                  <c:y val="0.122719816272965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191-4D47-8C55-02B2048CFA81}"/>
                </c:ext>
              </c:extLst>
            </c:dLbl>
            <c:dLbl>
              <c:idx val="2"/>
              <c:layout>
                <c:manualLayout>
                  <c:x val="-0.22571533245844269"/>
                  <c:y val="3.938648293963250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91-4D47-8C55-02B2048CFA81}"/>
                </c:ext>
              </c:extLst>
            </c:dLbl>
            <c:dLbl>
              <c:idx val="3"/>
              <c:layout>
                <c:manualLayout>
                  <c:x val="-0.23049825021872267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91-4D47-8C55-02B2048CFA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General!$H$105:$H$108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General!$I$105:$I$108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191-4D47-8C55-02B2048CFA8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4598088"/>
        <c:axId val="904599072"/>
      </c:scatterChart>
      <c:valAx>
        <c:axId val="9045980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9072"/>
        <c:crosses val="autoZero"/>
        <c:crossBetween val="midCat"/>
      </c:valAx>
      <c:valAx>
        <c:axId val="9045990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598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E81-4FB4-B24C-DFA6058F0601}"/>
                </c:ext>
              </c:extLst>
            </c:dLbl>
            <c:dLbl>
              <c:idx val="1"/>
              <c:layout>
                <c:manualLayout>
                  <c:x val="-0.18404866579177603"/>
                  <c:y val="-3.005796150481189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E81-4FB4-B24C-DFA6058F0601}"/>
                </c:ext>
              </c:extLst>
            </c:dLbl>
            <c:dLbl>
              <c:idx val="2"/>
              <c:layout>
                <c:manualLayout>
                  <c:x val="-0.12802777777777777"/>
                  <c:y val="-0.2245024059492563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E81-4FB4-B24C-DFA6058F0601}"/>
                </c:ext>
              </c:extLst>
            </c:dLbl>
            <c:dLbl>
              <c:idx val="3"/>
              <c:layout>
                <c:manualLayout>
                  <c:x val="-1.9062554680664916E-2"/>
                  <c:y val="-0.17122666958296884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0E81-4FB4-B24C-DFA6058F06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General!$N$129:$N$132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</c:numCache>
            </c:numRef>
          </c:xVal>
          <c:yVal>
            <c:numRef>
              <c:f>General!$O$129:$O$132</c:f>
              <c:numCache>
                <c:formatCode>General</c:formatCode>
                <c:ptCount val="4"/>
                <c:pt idx="0">
                  <c:v>3</c:v>
                </c:pt>
                <c:pt idx="1">
                  <c:v>1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E81-4FB4-B24C-DFA6058F060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89634520"/>
        <c:axId val="789638128"/>
      </c:scatterChart>
      <c:valAx>
        <c:axId val="7896345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638128"/>
        <c:crosses val="autoZero"/>
        <c:crossBetween val="midCat"/>
      </c:valAx>
      <c:valAx>
        <c:axId val="78963812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634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54C-4EDA-84D9-EBA55376838B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54C-4EDA-84D9-EBA55376838B}"/>
                </c:ext>
              </c:extLst>
            </c:dLbl>
            <c:dLbl>
              <c:idx val="2"/>
              <c:layout>
                <c:manualLayout>
                  <c:x val="-4.8000000000000001E-2"/>
                  <c:y val="6.94790755322250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766666666666674"/>
                      <c:h val="6.01159230096237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754C-4EDA-84D9-EBA55376838B}"/>
                </c:ext>
              </c:extLst>
            </c:dLbl>
            <c:dLbl>
              <c:idx val="3"/>
              <c:layout>
                <c:manualLayout>
                  <c:x val="-0.20580555555555555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54C-4EDA-84D9-EBA5537683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General!$P$129:$P$132</c:f>
              <c:numCache>
                <c:formatCode>General</c:formatCode>
                <c:ptCount val="4"/>
                <c:pt idx="0">
                  <c:v>5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General!$Q$129:$Q$132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54C-4EDA-84D9-EBA55376838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89624"/>
        <c:axId val="884494544"/>
      </c:scatterChart>
      <c:valAx>
        <c:axId val="8844896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94544"/>
        <c:crosses val="autoZero"/>
        <c:crossBetween val="midCat"/>
      </c:valAx>
      <c:valAx>
        <c:axId val="8844945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89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0C2-4FCF-869C-1F0F8336E17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C2-4FCF-869C-1F0F8336E179}"/>
                </c:ext>
              </c:extLst>
            </c:dLbl>
            <c:dLbl>
              <c:idx val="2"/>
              <c:layout>
                <c:manualLayout>
                  <c:x val="-4.5609361329833772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C2-4FCF-869C-1F0F8336E179}"/>
                </c:ext>
              </c:extLst>
            </c:dLbl>
            <c:dLbl>
              <c:idx val="3"/>
              <c:layout>
                <c:manualLayout>
                  <c:x val="-0.11489577865266841"/>
                  <c:y val="0.1712962962962962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5693350831146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0C2-4FCF-869C-1F0F8336E1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General!$R$129:$R$132</c:f>
              <c:numCache>
                <c:formatCode>General</c:formatCode>
                <c:ptCount val="4"/>
                <c:pt idx="0">
                  <c:v>5</c:v>
                </c:pt>
                <c:pt idx="1">
                  <c:v>3</c:v>
                </c:pt>
                <c:pt idx="2">
                  <c:v>6</c:v>
                </c:pt>
                <c:pt idx="3">
                  <c:v>5</c:v>
                </c:pt>
              </c:numCache>
            </c:numRef>
          </c:xVal>
          <c:yVal>
            <c:numRef>
              <c:f>General!$S$129:$S$132</c:f>
              <c:numCache>
                <c:formatCode>General</c:formatCode>
                <c:ptCount val="4"/>
                <c:pt idx="0">
                  <c:v>6</c:v>
                </c:pt>
                <c:pt idx="1">
                  <c:v>3</c:v>
                </c:pt>
                <c:pt idx="2">
                  <c:v>6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C2-4FCF-869C-1F0F8336E17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2616"/>
        <c:axId val="834199664"/>
      </c:scatterChart>
      <c:valAx>
        <c:axId val="83420261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9664"/>
        <c:crosses val="autoZero"/>
        <c:crossBetween val="midCat"/>
      </c:valAx>
      <c:valAx>
        <c:axId val="83419966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2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8.057086614173127E-3"/>
                  <c:y val="-2.07987022455526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94F-4B82-AA8F-A423087CFF4C}"/>
                </c:ext>
              </c:extLst>
            </c:dLbl>
            <c:dLbl>
              <c:idx val="1"/>
              <c:layout>
                <c:manualLayout>
                  <c:x val="-0.18563035870516184"/>
                  <c:y val="0.1805555555555555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36804461942257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94F-4B82-AA8F-A423087CFF4C}"/>
                </c:ext>
              </c:extLst>
            </c:dLbl>
            <c:dLbl>
              <c:idx val="2"/>
              <c:layout>
                <c:manualLayout>
                  <c:x val="-0.22960958005249354"/>
                  <c:y val="-9.024314668999708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4F-4B82-AA8F-A423087CFF4C}"/>
                </c:ext>
              </c:extLst>
            </c:dLbl>
            <c:dLbl>
              <c:idx val="3"/>
              <c:layout>
                <c:manualLayout>
                  <c:x val="-0.21738199912510947"/>
                  <c:y val="-0.1365394429862933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4F-4B82-AA8F-A423087CF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General!$T$129:$T$132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General!$U$129:$U$132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7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94F-4B82-AA8F-A423087CFF4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9554880"/>
        <c:axId val="939551272"/>
      </c:scatterChart>
      <c:valAx>
        <c:axId val="9395548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551272"/>
        <c:crosses val="autoZero"/>
        <c:crossBetween val="midCat"/>
      </c:valAx>
      <c:valAx>
        <c:axId val="9395512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554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04C-49C1-B00E-6DCC3190E85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04C-49C1-B00E-6DCC3190E857}"/>
                </c:ext>
              </c:extLst>
            </c:dLbl>
            <c:dLbl>
              <c:idx val="2"/>
              <c:layout>
                <c:manualLayout>
                  <c:x val="-6.9694444444444448E-2"/>
                  <c:y val="9.95716681248177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04C-49C1-B00E-6DCC3190E857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104C-49C1-B00E-6DCC3190E8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General!$V$129:$V$132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General!$W$129:$W$132</c:f>
              <c:numCache>
                <c:formatCode>General</c:formatCode>
                <c:ptCount val="4"/>
                <c:pt idx="0">
                  <c:v>4</c:v>
                </c:pt>
                <c:pt idx="1">
                  <c:v>1</c:v>
                </c:pt>
                <c:pt idx="2">
                  <c:v>3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04C-49C1-B00E-6DCC3190E85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9176"/>
        <c:axId val="834212456"/>
      </c:scatterChart>
      <c:valAx>
        <c:axId val="83420917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12456"/>
        <c:crosses val="autoZero"/>
        <c:crossBetween val="midCat"/>
      </c:valAx>
      <c:valAx>
        <c:axId val="8342124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9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1813888888888892"/>
                  <c:y val="-0.1920949985418489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BA0-4863-9642-34AFE32DB63E}"/>
                </c:ext>
              </c:extLst>
            </c:dLbl>
            <c:dLbl>
              <c:idx val="1"/>
              <c:layout>
                <c:manualLayout>
                  <c:x val="5.7617891513560754E-2"/>
                  <c:y val="2.08679644211140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BA0-4863-9642-34AFE32DB63E}"/>
                </c:ext>
              </c:extLst>
            </c:dLbl>
            <c:dLbl>
              <c:idx val="2"/>
              <c:layout>
                <c:manualLayout>
                  <c:x val="-0.11136111111111112"/>
                  <c:y val="9.494203849518802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BA0-4863-9642-34AFE32DB63E}"/>
                </c:ext>
              </c:extLst>
            </c:dLbl>
            <c:dLbl>
              <c:idx val="3"/>
              <c:layout>
                <c:manualLayout>
                  <c:x val="0.10593744531933519"/>
                  <c:y val="-8.326370662000583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BA0-4863-9642-34AFE32DB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General!$X$129:$X$132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2</c:v>
                </c:pt>
              </c:numCache>
            </c:numRef>
          </c:xVal>
          <c:yVal>
            <c:numRef>
              <c:f>General!$Y$129:$Y$132</c:f>
              <c:numCache>
                <c:formatCode>General</c:formatCode>
                <c:ptCount val="4"/>
                <c:pt idx="0">
                  <c:v>3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BA0-4863-9642-34AFE32DB63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97737824"/>
        <c:axId val="797731920"/>
      </c:scatterChart>
      <c:valAx>
        <c:axId val="7977378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731920"/>
        <c:crosses val="autoZero"/>
        <c:crossBetween val="midCat"/>
      </c:valAx>
      <c:valAx>
        <c:axId val="7977319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737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General!$AB$129:$AB$132</c:f>
              <c:numCache>
                <c:formatCode>General</c:formatCode>
                <c:ptCount val="4"/>
                <c:pt idx="0">
                  <c:v>7</c:v>
                </c:pt>
                <c:pt idx="1">
                  <c:v>5</c:v>
                </c:pt>
                <c:pt idx="2">
                  <c:v>9</c:v>
                </c:pt>
                <c:pt idx="3">
                  <c:v>8</c:v>
                </c:pt>
              </c:numCache>
            </c:numRef>
          </c:xVal>
          <c:yVal>
            <c:numRef>
              <c:f>General!$AC$129:$AC$132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8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A8-4B9A-8D65-61931249B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8615920"/>
        <c:axId val="888782920"/>
      </c:scatterChart>
      <c:valAx>
        <c:axId val="878615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8782920"/>
        <c:crosses val="autoZero"/>
        <c:crossBetween val="midCat"/>
      </c:valAx>
      <c:valAx>
        <c:axId val="888782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8615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8AF-4703-8534-34DC9630059E}"/>
                </c:ext>
              </c:extLst>
            </c:dLbl>
            <c:dLbl>
              <c:idx val="1"/>
              <c:layout>
                <c:manualLayout>
                  <c:x val="-1.4648950131233494E-2"/>
                  <c:y val="-9.487277631962672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807567804024498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8AF-4703-8534-34DC9630059E}"/>
                </c:ext>
              </c:extLst>
            </c:dLbl>
            <c:dLbl>
              <c:idx val="2"/>
              <c:layout>
                <c:manualLayout>
                  <c:x val="-0.11038123359580042"/>
                  <c:y val="0.145867964421114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8AF-4703-8534-34DC9630059E}"/>
                </c:ext>
              </c:extLst>
            </c:dLbl>
            <c:dLbl>
              <c:idx val="3"/>
              <c:layout>
                <c:manualLayout>
                  <c:x val="-0.22571533245844269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8AF-4703-8534-34DC963005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General!$F$137:$F$140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General!$G$137:$G$140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8AF-4703-8534-34DC9630059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179656"/>
        <c:axId val="834179984"/>
      </c:scatterChart>
      <c:valAx>
        <c:axId val="8341796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79984"/>
        <c:crosses val="autoZero"/>
        <c:crossBetween val="midCat"/>
      </c:valAx>
      <c:valAx>
        <c:axId val="8341799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79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6A8-4171-A064-0CE34BE130ED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A8-4171-A064-0CE34BE130ED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A8-4171-A064-0CE34BE130ED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A8-4171-A064-0CE34BE130E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6A8-4171-A064-0CE34BE130E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ADD-4B44-9BA2-55DE17924409}"/>
                </c:ext>
              </c:extLst>
            </c:dLbl>
            <c:dLbl>
              <c:idx val="1"/>
              <c:layout>
                <c:manualLayout>
                  <c:x val="-6.6699475065616895E-2"/>
                  <c:y val="0.233831474190726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5301837270341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ADD-4B44-9BA2-55DE17924409}"/>
                </c:ext>
              </c:extLst>
            </c:dLbl>
            <c:dLbl>
              <c:idx val="2"/>
              <c:layout>
                <c:manualLayout>
                  <c:x val="-0.10760345581802265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DD-4B44-9BA2-55DE17924409}"/>
                </c:ext>
              </c:extLst>
            </c:dLbl>
            <c:dLbl>
              <c:idx val="3"/>
              <c:layout>
                <c:manualLayout>
                  <c:x val="-0.245159667541557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DD-4B44-9BA2-55DE179244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General!$J$137:$J$140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General!$K$137:$K$140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ADD-4B44-9BA2-55DE1792440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4712464"/>
        <c:axId val="824710824"/>
      </c:scatterChart>
      <c:valAx>
        <c:axId val="824712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0824"/>
        <c:crosses val="autoZero"/>
        <c:crossBetween val="midCat"/>
      </c:valAx>
      <c:valAx>
        <c:axId val="82471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2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9.4803587051618551E-2"/>
                  <c:y val="0.1180901866433362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A2F-4AEA-9D46-B8A8D5287A52}"/>
                </c:ext>
              </c:extLst>
            </c:dLbl>
            <c:dLbl>
              <c:idx val="1"/>
              <c:layout>
                <c:manualLayout>
                  <c:x val="-0.26605555555555555"/>
                  <c:y val="0.1991092519685039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155555555555553"/>
                      <c:h val="7.863444152814230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A2F-4AEA-9D46-B8A8D5287A52}"/>
                </c:ext>
              </c:extLst>
            </c:dLbl>
            <c:dLbl>
              <c:idx val="2"/>
              <c:layout>
                <c:manualLayout>
                  <c:x val="-0.26969444444444446"/>
                  <c:y val="8.10531496062992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A2F-4AEA-9D46-B8A8D5287A52}"/>
                </c:ext>
              </c:extLst>
            </c:dLbl>
            <c:dLbl>
              <c:idx val="3"/>
              <c:layout>
                <c:manualLayout>
                  <c:x val="-0.24515977690288715"/>
                  <c:y val="-2.0798702245552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A2F-4AEA-9D46-B8A8D5287A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General!$L$137:$L$140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General!$M$137:$M$140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A2F-4AEA-9D46-B8A8D5287A5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199664"/>
        <c:axId val="834203600"/>
      </c:scatterChart>
      <c:valAx>
        <c:axId val="8341996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3600"/>
        <c:crosses val="autoZero"/>
        <c:crossBetween val="midCat"/>
      </c:valAx>
      <c:valAx>
        <c:axId val="8342036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9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E29-45A0-B982-04DD9626764E}"/>
                </c:ext>
              </c:extLst>
            </c:dLbl>
            <c:dLbl>
              <c:idx val="1"/>
              <c:layout>
                <c:manualLayout>
                  <c:x val="-0.1755721784776903"/>
                  <c:y val="0.2916666666666665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64582239720035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E29-45A0-B982-04DD9626764E}"/>
                </c:ext>
              </c:extLst>
            </c:dLbl>
            <c:dLbl>
              <c:idx val="2"/>
              <c:layout>
                <c:manualLayout>
                  <c:x val="-0.20827340332458452"/>
                  <c:y val="0.1782753718285214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E29-45A0-B982-04DD9626764E}"/>
                </c:ext>
              </c:extLst>
            </c:dLbl>
            <c:dLbl>
              <c:idx val="3"/>
              <c:layout>
                <c:manualLayout>
                  <c:x val="-0.20071533245844281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E29-45A0-B982-04DD962676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General!$N$137:$N$140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General!$O$137:$O$140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E29-45A0-B982-04DD9626764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08842984"/>
        <c:axId val="908839048"/>
      </c:scatterChart>
      <c:valAx>
        <c:axId val="90884298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8839048"/>
        <c:crosses val="autoZero"/>
        <c:crossBetween val="midCat"/>
      </c:valAx>
      <c:valAx>
        <c:axId val="90883904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8842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845-4494-B727-BFCE1CCAEC4F}"/>
                </c:ext>
              </c:extLst>
            </c:dLbl>
            <c:dLbl>
              <c:idx val="1"/>
              <c:layout>
                <c:manualLayout>
                  <c:x val="-6.6699475065616895E-2"/>
                  <c:y val="0.233831474190726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5301837270341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F845-4494-B727-BFCE1CCAEC4F}"/>
                </c:ext>
              </c:extLst>
            </c:dLbl>
            <c:dLbl>
              <c:idx val="2"/>
              <c:layout>
                <c:manualLayout>
                  <c:x val="-0.10760345581802265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45-4494-B727-BFCE1CCAEC4F}"/>
                </c:ext>
              </c:extLst>
            </c:dLbl>
            <c:dLbl>
              <c:idx val="3"/>
              <c:layout>
                <c:manualLayout>
                  <c:x val="-0.245159667541557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45-4494-B727-BFCE1CCAEC4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General!$J$137:$J$140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General!$K$137:$K$140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845-4494-B727-BFCE1CCAEC4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4712464"/>
        <c:axId val="824710824"/>
      </c:scatterChart>
      <c:valAx>
        <c:axId val="824712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0824"/>
        <c:crosses val="autoZero"/>
        <c:crossBetween val="midCat"/>
      </c:valAx>
      <c:valAx>
        <c:axId val="82471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2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2FE6-4B13-BD3C-C313DC005A27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FE6-4B13-BD3C-C313DC005A27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FE6-4B13-BD3C-C313DC005A27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FE6-4B13-BD3C-C313DC005A2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E6-4B13-BD3C-C313DC005A2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141-4E41-A6BA-8C5802851DC4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41-4E41-A6BA-8C5802851DC4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41-4E41-A6BA-8C5802851DC4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41-4E41-A6BA-8C5802851D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141-4E41-A6BA-8C5802851DC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9428477690288813E-2"/>
                  <c:y val="0.2292012977544473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763451443569554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BE3-46C7-848A-4F42F81BE786}"/>
                </c:ext>
              </c:extLst>
            </c:dLbl>
            <c:dLbl>
              <c:idx val="1"/>
              <c:layout>
                <c:manualLayout>
                  <c:x val="-0.23327340332458452"/>
                  <c:y val="0.136608705161854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E3-46C7-848A-4F42F81BE786}"/>
                </c:ext>
              </c:extLst>
            </c:dLbl>
            <c:dLbl>
              <c:idx val="2"/>
              <c:layout>
                <c:manualLayout>
                  <c:x val="-0.26738199912510946"/>
                  <c:y val="4.40161125692621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E3-46C7-848A-4F42F81BE786}"/>
                </c:ext>
              </c:extLst>
            </c:dLbl>
            <c:dLbl>
              <c:idx val="3"/>
              <c:layout>
                <c:manualLayout>
                  <c:x val="-0.22371784776902898"/>
                  <c:y val="-4.394685039370081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E3-46C7-848A-4F42F81BE7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General!$H$137:$H$140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General!$I$137:$I$140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BE3-46C7-848A-4F42F81BE78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01632"/>
        <c:axId val="834197368"/>
      </c:scatterChart>
      <c:valAx>
        <c:axId val="8342016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97368"/>
        <c:crosses val="autoZero"/>
        <c:crossBetween val="midCat"/>
      </c:valAx>
      <c:valAx>
        <c:axId val="8341973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01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213-4327-98D6-2EB21F3B78CF}"/>
                </c:ext>
              </c:extLst>
            </c:dLbl>
            <c:dLbl>
              <c:idx val="1"/>
              <c:layout>
                <c:manualLayout>
                  <c:x val="-6.6699475065616895E-2"/>
                  <c:y val="0.23383147419072617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53018372703413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213-4327-98D6-2EB21F3B78CF}"/>
                </c:ext>
              </c:extLst>
            </c:dLbl>
            <c:dLbl>
              <c:idx val="2"/>
              <c:layout>
                <c:manualLayout>
                  <c:x val="-0.10760345581802265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213-4327-98D6-2EB21F3B78CF}"/>
                </c:ext>
              </c:extLst>
            </c:dLbl>
            <c:dLbl>
              <c:idx val="3"/>
              <c:layout>
                <c:manualLayout>
                  <c:x val="-0.245159667541557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213-4327-98D6-2EB21F3B78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General!$J$137:$J$140</c:f>
              <c:numCache>
                <c:formatCode>General</c:formatCode>
                <c:ptCount val="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xVal>
          <c:yVal>
            <c:numRef>
              <c:f>General!$K$137:$K$140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213-4327-98D6-2EB21F3B78C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4712464"/>
        <c:axId val="824710824"/>
      </c:scatterChart>
      <c:valAx>
        <c:axId val="8247124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0824"/>
        <c:crosses val="autoZero"/>
        <c:crossBetween val="midCat"/>
      </c:valAx>
      <c:valAx>
        <c:axId val="82471082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712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General!$AB$137:$AB$140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xVal>
          <c:yVal>
            <c:numRef>
              <c:f>General!$AC$137:$AC$140</c:f>
              <c:numCache>
                <c:formatCode>General</c:formatCode>
                <c:ptCount val="4"/>
                <c:pt idx="0">
                  <c:v>3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03-4E61-BFC8-DE4587DC9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1826656"/>
        <c:axId val="931828952"/>
      </c:scatterChart>
      <c:valAx>
        <c:axId val="931826656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828952"/>
        <c:crosses val="autoZero"/>
        <c:crossBetween val="midCat"/>
      </c:valAx>
      <c:valAx>
        <c:axId val="9318289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826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3027777777777778E-2"/>
                  <c:y val="6.253463108778069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A2E-419C-8A66-F8C6BF76596C}"/>
                </c:ext>
              </c:extLst>
            </c:dLbl>
            <c:dLbl>
              <c:idx val="1"/>
              <c:layout>
                <c:manualLayout>
                  <c:x val="-0.26050000000000001"/>
                  <c:y val="0.143553149606299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22222222222223"/>
                      <c:h val="6.937518226888306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A2E-419C-8A66-F8C6BF76596C}"/>
                </c:ext>
              </c:extLst>
            </c:dLbl>
            <c:dLbl>
              <c:idx val="2"/>
              <c:layout>
                <c:manualLayout>
                  <c:x val="-0.15074343832021009"/>
                  <c:y val="0.113460557013706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A2E-419C-8A66-F8C6BF76596C}"/>
                </c:ext>
              </c:extLst>
            </c:dLbl>
            <c:dLbl>
              <c:idx val="3"/>
              <c:layout>
                <c:manualLayout>
                  <c:x val="-0.22849311023622046"/>
                  <c:y val="5.79050014581510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A2E-419C-8A66-F8C6BF7659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General!$F$145:$F$148</c:f>
              <c:numCache>
                <c:formatCode>General</c:formatCode>
                <c:ptCount val="4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4</c:v>
                </c:pt>
              </c:numCache>
            </c:numRef>
          </c:xVal>
          <c:yVal>
            <c:numRef>
              <c:f>General!$G$145:$G$148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A2E-419C-8A66-F8C6BF76596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4229512"/>
        <c:axId val="834175392"/>
      </c:scatterChart>
      <c:valAx>
        <c:axId val="834229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175392"/>
        <c:crosses val="autoZero"/>
        <c:crossBetween val="midCat"/>
      </c:valAx>
      <c:valAx>
        <c:axId val="8341753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29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10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5.3603455818022748E-2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A40-42E1-A712-0BD4EA6AEF11}"/>
                </c:ext>
              </c:extLst>
            </c:dLbl>
            <c:dLbl>
              <c:idx val="1"/>
              <c:layout>
                <c:manualLayout>
                  <c:x val="-0.14238210848643928"/>
                  <c:y val="5.79050014581510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A40-42E1-A712-0BD4EA6AEF1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A40-42E1-A712-0BD4EA6AEF11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4A40-42E1-A712-0BD4EA6AEF1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General!$H$145:$H$148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4</c:v>
                </c:pt>
                <c:pt idx="3">
                  <c:v>3</c:v>
                </c:pt>
              </c:numCache>
            </c:numRef>
          </c:xVal>
          <c:yVal>
            <c:numRef>
              <c:f>General!$I$145:$I$148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A40-42E1-A712-0BD4EA6AEF1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510288"/>
        <c:axId val="884516520"/>
      </c:scatterChart>
      <c:valAx>
        <c:axId val="884510288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516520"/>
        <c:crosses val="autoZero"/>
        <c:crossBetween val="midCat"/>
      </c:valAx>
      <c:valAx>
        <c:axId val="884516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510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8AE9-4C08-948F-907B365216F5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AE9-4C08-948F-907B365216F5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AE9-4C08-948F-907B365216F5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AE9-4C08-948F-907B365216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AE9-4C08-948F-907B365216F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5.408333333333333E-2"/>
                  <c:y val="-9.024314668999708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628-4005-B27A-59AB1169C5B6}"/>
                </c:ext>
              </c:extLst>
            </c:dLbl>
            <c:dLbl>
              <c:idx val="1"/>
              <c:layout>
                <c:manualLayout>
                  <c:x val="-0.17293766404199476"/>
                  <c:y val="-7.172462817147856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628-4005-B27A-59AB1169C5B6}"/>
                </c:ext>
              </c:extLst>
            </c:dLbl>
            <c:dLbl>
              <c:idx val="2"/>
              <c:layout>
                <c:manualLayout>
                  <c:x val="0.10530555555555565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628-4005-B27A-59AB1169C5B6}"/>
                </c:ext>
              </c:extLst>
            </c:dLbl>
            <c:dLbl>
              <c:idx val="3"/>
              <c:layout>
                <c:manualLayout>
                  <c:x val="-0.14406255468066492"/>
                  <c:y val="0.1343288859725867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628-4005-B27A-59AB1169C5B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General!$L$145:$L$148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6</c:v>
                </c:pt>
                <c:pt idx="3">
                  <c:v>5</c:v>
                </c:pt>
              </c:numCache>
            </c:numRef>
          </c:xVal>
          <c:yVal>
            <c:numRef>
              <c:f>General!$M$145:$M$148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28-4005-B27A-59AB1169C5B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1826000"/>
        <c:axId val="931827312"/>
      </c:scatterChart>
      <c:valAx>
        <c:axId val="93182600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827312"/>
        <c:crosses val="autoZero"/>
        <c:crossBetween val="midCat"/>
      </c:valAx>
      <c:valAx>
        <c:axId val="93182731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826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EF-4371-9234-EF1D85DC0B01}"/>
                </c:ext>
              </c:extLst>
            </c:dLbl>
            <c:dLbl>
              <c:idx val="1"/>
              <c:layout>
                <c:manualLayout>
                  <c:x val="-1.957458442694765E-3"/>
                  <c:y val="0.1458679644211140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991535433070861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7EF-4371-9234-EF1D85DC0B0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EF-4371-9234-EF1D85DC0B01}"/>
                </c:ext>
              </c:extLst>
            </c:dLbl>
            <c:dLbl>
              <c:idx val="3"/>
              <c:layout>
                <c:manualLayout>
                  <c:x val="-0.18127088801399835"/>
                  <c:y val="6.716426071741032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EF-4371-9234-EF1D85DC0B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General!$N$145:$N$148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1</c:v>
                </c:pt>
                <c:pt idx="3">
                  <c:v>7</c:v>
                </c:pt>
              </c:numCache>
            </c:numRef>
          </c:xVal>
          <c:yVal>
            <c:numRef>
              <c:f>General!$O$145:$O$148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7EF-4371-9234-EF1D85DC0B0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2696664"/>
        <c:axId val="932688792"/>
      </c:scatterChart>
      <c:valAx>
        <c:axId val="9326966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688792"/>
        <c:crosses val="autoZero"/>
        <c:crossBetween val="midCat"/>
      </c:valAx>
      <c:valAx>
        <c:axId val="9326887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696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2073709536307961E-2"/>
                  <c:y val="0.1643864829396325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222-46D0-BD69-40B9F5F25D10}"/>
                </c:ext>
              </c:extLst>
            </c:dLbl>
            <c:dLbl>
              <c:idx val="1"/>
              <c:layout>
                <c:manualLayout>
                  <c:x val="-0.29105544619422574"/>
                  <c:y val="-0.1041314887722368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377777777777774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222-46D0-BD69-40B9F5F25D10}"/>
                </c:ext>
              </c:extLst>
            </c:dLbl>
            <c:dLbl>
              <c:idx val="2"/>
              <c:layout>
                <c:manualLayout>
                  <c:x val="-0.22196259842519686"/>
                  <c:y val="0.2430901866433362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222-46D0-BD69-40B9F5F25D10}"/>
                </c:ext>
              </c:extLst>
            </c:dLbl>
            <c:dLbl>
              <c:idx val="3"/>
              <c:layout>
                <c:manualLayout>
                  <c:x val="-0.12849311023622048"/>
                  <c:y val="0.1227198162729658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22-46D0-BD69-40B9F5F25D1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General!$P$145:$P$148</c:f>
              <c:numCache>
                <c:formatCode>General</c:formatCode>
                <c:ptCount val="4"/>
                <c:pt idx="0">
                  <c:v>7</c:v>
                </c:pt>
                <c:pt idx="1">
                  <c:v>6</c:v>
                </c:pt>
                <c:pt idx="2">
                  <c:v>7</c:v>
                </c:pt>
                <c:pt idx="3">
                  <c:v>6</c:v>
                </c:pt>
              </c:numCache>
            </c:numRef>
          </c:xVal>
          <c:yVal>
            <c:numRef>
              <c:f>General!$Q$145:$Q$148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222-46D0-BD69-40B9F5F25D1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1932152"/>
        <c:axId val="931928544"/>
      </c:scatterChart>
      <c:valAx>
        <c:axId val="93193215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928544"/>
        <c:crosses val="autoZero"/>
        <c:crossBetween val="midCat"/>
      </c:valAx>
      <c:valAx>
        <c:axId val="93192854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932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4388779527559055E-2"/>
                  <c:y val="0.13197962233887431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82222222222222"/>
                      <c:h val="6.474555263925341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193E-489C-B9F2-49314778E8B4}"/>
                </c:ext>
              </c:extLst>
            </c:dLbl>
            <c:dLbl>
              <c:idx val="1"/>
              <c:layout>
                <c:manualLayout>
                  <c:x val="-0.12293755468066492"/>
                  <c:y val="0.1782753718285215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93E-489C-B9F2-49314778E8B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93E-489C-B9F2-49314778E8B4}"/>
                </c:ext>
              </c:extLst>
            </c:dLbl>
            <c:dLbl>
              <c:idx val="3"/>
              <c:layout>
                <c:manualLayout>
                  <c:x val="-0.27091666666666664"/>
                  <c:y val="9.49420384951881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93E-489C-B9F2-49314778E8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General!$R$145:$R$148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7</c:v>
                </c:pt>
                <c:pt idx="3">
                  <c:v>5</c:v>
                </c:pt>
              </c:numCache>
            </c:numRef>
          </c:xVal>
          <c:yVal>
            <c:numRef>
              <c:f>General!$S$145:$S$148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93E-489C-B9F2-49314778E8B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2708800"/>
        <c:axId val="932700272"/>
      </c:scatterChart>
      <c:valAx>
        <c:axId val="93270880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700272"/>
        <c:crosses val="autoZero"/>
        <c:crossBetween val="midCat"/>
      </c:valAx>
      <c:valAx>
        <c:axId val="9327002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2708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EE2-442D-8612-9BDB41ABD868}"/>
                </c:ext>
              </c:extLst>
            </c:dLbl>
            <c:dLbl>
              <c:idx val="1"/>
              <c:layout>
                <c:manualLayout>
                  <c:x val="-4.8134076990376203E-2"/>
                  <c:y val="0.2592938903470400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004593175853018"/>
                      <c:h val="6.01159230096237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EE2-442D-8612-9BDB41ABD868}"/>
                </c:ext>
              </c:extLst>
            </c:dLbl>
            <c:dLbl>
              <c:idx val="2"/>
              <c:layout>
                <c:manualLayout>
                  <c:x val="-0.13707370953630796"/>
                  <c:y val="0.1597568533100029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EE2-442D-8612-9BDB41ABD868}"/>
                </c:ext>
              </c:extLst>
            </c:dLbl>
            <c:dLbl>
              <c:idx val="3"/>
              <c:layout>
                <c:manualLayout>
                  <c:x val="-0.17015977690288714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EE2-442D-8612-9BDB41ABD8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General!$T$145:$T$148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General!$U$145:$U$148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EE2-442D-8612-9BDB41ABD86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36476240"/>
        <c:axId val="936476568"/>
      </c:scatterChart>
      <c:valAx>
        <c:axId val="93647624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6476568"/>
        <c:crosses val="autoZero"/>
        <c:crossBetween val="midCat"/>
      </c:valAx>
      <c:valAx>
        <c:axId val="93647656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6476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9A9-4A2E-BD1E-D21E45F6D87D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A9-4A2E-BD1E-D21E45F6D87D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9A9-4A2E-BD1E-D21E45F6D87D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A9-4A2E-BD1E-D21E45F6D8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9A9-4A2E-BD1E-D21E45F6D87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D24-4F04-B465-2B98EA30D17F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D24-4F04-B465-2B98EA30D17F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D24-4F04-B465-2B98EA30D17F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D24-4F04-B465-2B98EA30D17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D24-4F04-B465-2B98EA30D17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General!$AB$145:$AB$148</c:f>
              <c:numCache>
                <c:formatCode>General</c:formatCode>
                <c:ptCount val="4"/>
                <c:pt idx="0">
                  <c:v>7</c:v>
                </c:pt>
                <c:pt idx="1">
                  <c:v>8</c:v>
                </c:pt>
                <c:pt idx="2">
                  <c:v>8</c:v>
                </c:pt>
                <c:pt idx="3">
                  <c:v>10</c:v>
                </c:pt>
              </c:numCache>
            </c:numRef>
          </c:xVal>
          <c:yVal>
            <c:numRef>
              <c:f>General!$AC$145:$AC$148</c:f>
              <c:numCache>
                <c:formatCode>General</c:formatCode>
                <c:ptCount val="4"/>
                <c:pt idx="0">
                  <c:v>8</c:v>
                </c:pt>
                <c:pt idx="1">
                  <c:v>8</c:v>
                </c:pt>
                <c:pt idx="2">
                  <c:v>10</c:v>
                </c:pt>
                <c:pt idx="3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1D-4721-98F4-C4CA71EC32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231480"/>
        <c:axId val="834236400"/>
      </c:scatterChart>
      <c:valAx>
        <c:axId val="8342314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36400"/>
        <c:crosses val="autoZero"/>
        <c:crossBetween val="midCat"/>
      </c:valAx>
      <c:valAx>
        <c:axId val="8342364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231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6.6916666666666666E-2"/>
                  <c:y val="0.136608705161854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7F-420D-8A02-2093CCC8B83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87F-420D-8A02-2093CCC8B83D}"/>
                </c:ext>
              </c:extLst>
            </c:dLbl>
            <c:dLbl>
              <c:idx val="2"/>
              <c:layout>
                <c:manualLayout>
                  <c:x val="-0.22647222222222221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87F-420D-8A02-2093CCC8B83D}"/>
                </c:ext>
              </c:extLst>
            </c:dLbl>
            <c:dLbl>
              <c:idx val="3"/>
              <c:layout>
                <c:manualLayout>
                  <c:x val="-1.2244094488189994E-3"/>
                  <c:y val="0.118090186643336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390244969378829"/>
                      <c:h val="9.25233304170312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87F-420D-8A02-2093CCC8B83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General!$F$153:$F$156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5</c:v>
                </c:pt>
                <c:pt idx="3">
                  <c:v>7</c:v>
                </c:pt>
              </c:numCache>
            </c:numRef>
          </c:xVal>
          <c:yVal>
            <c:numRef>
              <c:f>General!$G$153:$G$156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87F-420D-8A02-2093CCC8B83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84467320"/>
        <c:axId val="884469288"/>
      </c:scatterChart>
      <c:valAx>
        <c:axId val="88446732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69288"/>
        <c:crosses val="autoZero"/>
        <c:crossBetween val="midCat"/>
      </c:valAx>
      <c:valAx>
        <c:axId val="8844692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67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971-4576-8919-F2613302368B}"/>
                </c:ext>
              </c:extLst>
            </c:dLbl>
            <c:dLbl>
              <c:idx val="1"/>
              <c:layout>
                <c:manualLayout>
                  <c:x val="5.3055555555555555E-3"/>
                  <c:y val="9.49420384951881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971-4576-8919-F2613302368B}"/>
                </c:ext>
              </c:extLst>
            </c:dLbl>
            <c:dLbl>
              <c:idx val="2"/>
              <c:layout>
                <c:manualLayout>
                  <c:x val="-0.13127088801399825"/>
                  <c:y val="9.95716681248177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971-4576-8919-F2613302368B}"/>
                </c:ext>
              </c:extLst>
            </c:dLbl>
            <c:dLbl>
              <c:idx val="3"/>
              <c:layout>
                <c:manualLayout>
                  <c:x val="-0.33688888888888896"/>
                  <c:y val="-2.774314668999708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100000000000002"/>
                      <c:h val="6.011592300962379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971-4576-8919-F261330236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General!$H$153:$H$156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</c:numCache>
            </c:numRef>
          </c:xVal>
          <c:yVal>
            <c:numRef>
              <c:f>General!$I$153:$I$156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71-4576-8919-F2613302368B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67429904"/>
        <c:axId val="967432200"/>
      </c:scatterChart>
      <c:valAx>
        <c:axId val="9674299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32200"/>
        <c:crosses val="autoZero"/>
        <c:crossBetween val="midCat"/>
      </c:valAx>
      <c:valAx>
        <c:axId val="9674322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29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0980555555555556"/>
                  <c:y val="-0.1689468503937007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8D-4772-B01E-26B286052A91}"/>
                </c:ext>
              </c:extLst>
            </c:dLbl>
            <c:dLbl>
              <c:idx val="1"/>
              <c:layout>
                <c:manualLayout>
                  <c:x val="2.1506780402449591E-2"/>
                  <c:y val="-0.118020924467774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38D-4772-B01E-26B286052A91}"/>
                </c:ext>
              </c:extLst>
            </c:dLbl>
            <c:dLbl>
              <c:idx val="2"/>
              <c:layout>
                <c:manualLayout>
                  <c:x val="-3.0805555555555555E-2"/>
                  <c:y val="9.494203849518802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38D-4772-B01E-26B286052A91}"/>
                </c:ext>
              </c:extLst>
            </c:dLbl>
            <c:dLbl>
              <c:idx val="3"/>
              <c:layout>
                <c:manualLayout>
                  <c:x val="-0.18572922134733158"/>
                  <c:y val="-0.1665970399533391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C38D-4772-B01E-26B286052A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General!$J$153:$J$156</c:f>
              <c:numCache>
                <c:formatCode>General</c:formatCode>
                <c:ptCount val="4"/>
                <c:pt idx="0">
                  <c:v>2</c:v>
                </c:pt>
                <c:pt idx="1">
                  <c:v>3</c:v>
                </c:pt>
                <c:pt idx="2">
                  <c:v>2</c:v>
                </c:pt>
                <c:pt idx="3">
                  <c:v>1</c:v>
                </c:pt>
              </c:numCache>
            </c:numRef>
          </c:xVal>
          <c:yVal>
            <c:numRef>
              <c:f>General!$K$153:$K$156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38D-4772-B01E-26B286052A9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67484024"/>
        <c:axId val="967474840"/>
      </c:scatterChart>
      <c:valAx>
        <c:axId val="9674840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74840"/>
        <c:crosses val="autoZero"/>
        <c:crossBetween val="midCat"/>
      </c:valAx>
      <c:valAx>
        <c:axId val="96747484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484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3.1501531058617777E-2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85A-4CE6-AB6A-6AA775C8B479}"/>
                </c:ext>
              </c:extLst>
            </c:dLbl>
            <c:dLbl>
              <c:idx val="1"/>
              <c:layout>
                <c:manualLayout>
                  <c:x val="-0.20368602362204724"/>
                  <c:y val="0.2083333333333333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64582239720035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85A-4CE6-AB6A-6AA775C8B479}"/>
                </c:ext>
              </c:extLst>
            </c:dLbl>
            <c:dLbl>
              <c:idx val="2"/>
              <c:layout>
                <c:manualLayout>
                  <c:x val="-0.23638735783027132"/>
                  <c:y val="5.79050014581510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85A-4CE6-AB6A-6AA775C8B479}"/>
                </c:ext>
              </c:extLst>
            </c:dLbl>
            <c:dLbl>
              <c:idx val="3"/>
              <c:layout>
                <c:manualLayout>
                  <c:x val="-0.27015977690288723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85A-4CE6-AB6A-6AA775C8B4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General!$L$153:$L$156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General!$M$153:$M$156</c:f>
              <c:numCache>
                <c:formatCode>General</c:formatCode>
                <c:ptCount val="4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85A-4CE6-AB6A-6AA775C8B47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962108872"/>
        <c:axId val="962101984"/>
      </c:scatterChart>
      <c:valAx>
        <c:axId val="96210887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2101984"/>
        <c:crosses val="autoZero"/>
        <c:crossBetween val="midCat"/>
      </c:valAx>
      <c:valAx>
        <c:axId val="96210198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2108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11-49FC-A915-300C834BEF0C}"/>
                </c:ext>
              </c:extLst>
            </c:dLbl>
            <c:dLbl>
              <c:idx val="1"/>
              <c:layout>
                <c:manualLayout>
                  <c:x val="-0.18572900262467193"/>
                  <c:y val="0.1157407407407407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534711286089237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511-49FC-A915-300C834BEF0C}"/>
                </c:ext>
              </c:extLst>
            </c:dLbl>
            <c:dLbl>
              <c:idx val="2"/>
              <c:layout>
                <c:manualLayout>
                  <c:x val="-0.21136111111111122"/>
                  <c:y val="3.01272236803732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11-49FC-A915-300C834BEF0C}"/>
                </c:ext>
              </c:extLst>
            </c:dLbl>
            <c:dLbl>
              <c:idx val="3"/>
              <c:layout>
                <c:manualLayout>
                  <c:x val="-0.18404866579177612"/>
                  <c:y val="-5.78357392825896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11-49FC-A915-300C834BEF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General!$N$153:$N$156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xVal>
          <c:yVal>
            <c:numRef>
              <c:f>General!$O$153:$O$156</c:f>
              <c:numCache>
                <c:formatCode>General</c:formatCode>
                <c:ptCount val="4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511-49FC-A915-300C834BEF0C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40707024"/>
        <c:axId val="740707352"/>
      </c:scatterChart>
      <c:valAx>
        <c:axId val="7407070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707352"/>
        <c:crosses val="autoZero"/>
        <c:crossBetween val="midCat"/>
      </c:valAx>
      <c:valAx>
        <c:axId val="74070735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707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0605763342082251"/>
                  <c:y val="0.2083333333333332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9026684164478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ED9-4B32-BD8E-B8F2F46CE257}"/>
                </c:ext>
              </c:extLst>
            </c:dLbl>
            <c:dLbl>
              <c:idx val="1"/>
              <c:layout>
                <c:manualLayout>
                  <c:x val="-0.23042563429571303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ED9-4B32-BD8E-B8F2F46CE257}"/>
                </c:ext>
              </c:extLst>
            </c:dLbl>
            <c:dLbl>
              <c:idx val="2"/>
              <c:layout>
                <c:manualLayout>
                  <c:x val="-0.24238188976377964"/>
                  <c:y val="2.08679644211139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ED9-4B32-BD8E-B8F2F46CE257}"/>
                </c:ext>
              </c:extLst>
            </c:dLbl>
            <c:dLbl>
              <c:idx val="3"/>
              <c:layout>
                <c:manualLayout>
                  <c:x val="-0.20975896762904636"/>
                  <c:y val="-5.3206109652960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ED9-4B32-BD8E-B8F2F46CE2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General!$P$153:$P$156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General!$Q$153:$Q$156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ED9-4B32-BD8E-B8F2F46CE25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86304"/>
        <c:axId val="769691880"/>
      </c:scatterChart>
      <c:valAx>
        <c:axId val="7696863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1880"/>
        <c:crosses val="autoZero"/>
        <c:crossBetween val="midCat"/>
      </c:valAx>
      <c:valAx>
        <c:axId val="7696918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8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36-4806-8972-82B78B818FE0}"/>
                </c:ext>
              </c:extLst>
            </c:dLbl>
            <c:dLbl>
              <c:idx val="1"/>
              <c:layout>
                <c:manualLayout>
                  <c:x val="-0.21350688976377963"/>
                  <c:y val="0.1527777777777777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97915573053367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336-4806-8972-82B78B818FE0}"/>
                </c:ext>
              </c:extLst>
            </c:dLbl>
            <c:dLbl>
              <c:idx val="2"/>
              <c:layout>
                <c:manualLayout>
                  <c:x val="-0.19191666666666668"/>
                  <c:y val="5.32753718285214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336-4806-8972-82B78B818FE0}"/>
                </c:ext>
              </c:extLst>
            </c:dLbl>
            <c:dLbl>
              <c:idx val="3"/>
              <c:layout>
                <c:manualLayout>
                  <c:x val="-0.17293755468066491"/>
                  <c:y val="-2.542833187518222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336-4806-8972-82B78B818F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General!$R$153:$R$156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xVal>
          <c:yVal>
            <c:numRef>
              <c:f>General!$S$153:$S$156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336-4806-8972-82B78B818FE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71548512"/>
        <c:axId val="771547200"/>
      </c:scatterChart>
      <c:valAx>
        <c:axId val="77154851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1547200"/>
        <c:crosses val="autoZero"/>
        <c:crossBetween val="midCat"/>
      </c:valAx>
      <c:valAx>
        <c:axId val="77154720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1548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0605763342082251"/>
                  <c:y val="0.2083333333333332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90266841644789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960-4C93-88C5-2958E0148E78}"/>
                </c:ext>
              </c:extLst>
            </c:dLbl>
            <c:dLbl>
              <c:idx val="1"/>
              <c:layout>
                <c:manualLayout>
                  <c:x val="-0.23042563429571303"/>
                  <c:y val="0.1042012977544473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960-4C93-88C5-2958E0148E78}"/>
                </c:ext>
              </c:extLst>
            </c:dLbl>
            <c:dLbl>
              <c:idx val="2"/>
              <c:layout>
                <c:manualLayout>
                  <c:x val="-0.24238188976377964"/>
                  <c:y val="2.086796442111398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60-4C93-88C5-2958E0148E78}"/>
                </c:ext>
              </c:extLst>
            </c:dLbl>
            <c:dLbl>
              <c:idx val="3"/>
              <c:layout>
                <c:manualLayout>
                  <c:x val="-0.20975896762904636"/>
                  <c:y val="-5.320610965296004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960-4C93-88C5-2958E0148E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General!$P$153:$P$156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xVal>
          <c:yVal>
            <c:numRef>
              <c:f>General!$Q$153:$Q$156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960-4C93-88C5-2958E0148E7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86304"/>
        <c:axId val="769691880"/>
      </c:scatterChart>
      <c:valAx>
        <c:axId val="76968630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1880"/>
        <c:crosses val="autoZero"/>
        <c:crossBetween val="midCat"/>
      </c:valAx>
      <c:valAx>
        <c:axId val="76969188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86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11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5.408333333333333E-2"/>
                  <c:y val="-6.909813356663835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B74-485D-99C7-0FB7637A958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74-485D-99C7-0FB7637A9587}"/>
                </c:ext>
              </c:extLst>
            </c:dLbl>
            <c:dLbl>
              <c:idx val="2"/>
              <c:layout>
                <c:manualLayout>
                  <c:x val="-0.19191666666666668"/>
                  <c:y val="-6.909813356663835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74-485D-99C7-0FB7637A9587}"/>
                </c:ext>
              </c:extLst>
            </c:dLbl>
            <c:dLbl>
              <c:idx val="3"/>
              <c:layout>
                <c:manualLayout>
                  <c:x val="-2.3958880139982501E-3"/>
                  <c:y val="-0.23604148439778369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3B74-485D-99C7-0FB7637A95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General!$V$153:$V$156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</c:numCache>
            </c:numRef>
          </c:xVal>
          <c:yVal>
            <c:numRef>
              <c:f>General!$W$153:$W$156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74-485D-99C7-0FB7637A958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92864"/>
        <c:axId val="769694176"/>
      </c:scatterChart>
      <c:valAx>
        <c:axId val="7696928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4176"/>
        <c:crosses val="autoZero"/>
        <c:crossBetween val="midCat"/>
      </c:valAx>
      <c:valAx>
        <c:axId val="7696941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3B0-40F4-9E7C-FF544814281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3B0-40F4-9E7C-FF5448142817}"/>
                </c:ext>
              </c:extLst>
            </c:dLbl>
            <c:dLbl>
              <c:idx val="2"/>
              <c:layout>
                <c:manualLayout>
                  <c:x val="-0.19191666666666668"/>
                  <c:y val="-6.9098133566638355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B0-40F4-9E7C-FF5448142817}"/>
                </c:ext>
              </c:extLst>
            </c:dLbl>
            <c:dLbl>
              <c:idx val="3"/>
              <c:tx>
                <c:rich>
                  <a:bodyPr rot="0" spcFirstLastPara="1" vertOverflow="ellipsis" horzOverflow="clip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horzOverflow="clip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3-43B0-40F4-9E7C-FF544814281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General!$V$153:$V$156</c:f>
              <c:numCache>
                <c:formatCode>General</c:formatCode>
                <c:ptCount val="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</c:numCache>
            </c:numRef>
          </c:xVal>
          <c:yVal>
            <c:numRef>
              <c:f>General!$W$153:$W$156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3B0-40F4-9E7C-FF544814281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69692864"/>
        <c:axId val="769694176"/>
      </c:scatterChart>
      <c:valAx>
        <c:axId val="7696928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4176"/>
        <c:crosses val="autoZero"/>
        <c:crossBetween val="midCat"/>
      </c:valAx>
      <c:valAx>
        <c:axId val="7696941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</a:t>
            </a:r>
            <a:r>
              <a:rPr lang="en-US" baseline="0"/>
              <a:t> 11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General!$AB$153:$AB$156</c:f>
              <c:numCache>
                <c:formatCode>General</c:formatCode>
                <c:ptCount val="4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10</c:v>
                </c:pt>
              </c:numCache>
            </c:numRef>
          </c:xVal>
          <c:yVal>
            <c:numRef>
              <c:f>General!$AC$153:$AC$156</c:f>
              <c:numCache>
                <c:formatCode>General</c:formatCode>
                <c:ptCount val="4"/>
                <c:pt idx="0">
                  <c:v>7</c:v>
                </c:pt>
                <c:pt idx="1">
                  <c:v>9</c:v>
                </c:pt>
                <c:pt idx="2">
                  <c:v>5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72-4EC8-9824-67E62B21F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9701064"/>
        <c:axId val="769693520"/>
      </c:scatterChart>
      <c:valAx>
        <c:axId val="7697010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693520"/>
        <c:crosses val="autoZero"/>
        <c:crossBetween val="midCat"/>
      </c:valAx>
      <c:valAx>
        <c:axId val="769693520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701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080-4401-951B-7880BD4F839D}"/>
                </c:ext>
              </c:extLst>
            </c:dLbl>
            <c:dLbl>
              <c:idx val="1"/>
              <c:layout>
                <c:manualLayout>
                  <c:x val="-9.4852471566054253E-2"/>
                  <c:y val="0.2824074074074073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36804461942257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080-4401-951B-7880BD4F839D}"/>
                </c:ext>
              </c:extLst>
            </c:dLbl>
            <c:dLbl>
              <c:idx val="2"/>
              <c:layout>
                <c:manualLayout>
                  <c:x val="-0.17060936132983368"/>
                  <c:y val="0.1504975940507436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80-4401-951B-7880BD4F839D}"/>
                </c:ext>
              </c:extLst>
            </c:dLbl>
            <c:dLbl>
              <c:idx val="3"/>
              <c:layout>
                <c:manualLayout>
                  <c:x val="-0.19515977690288713"/>
                  <c:y val="6.253463108778065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80-4401-951B-7880BD4F839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General!$F$161:$F$164</c:f>
              <c:numCache>
                <c:formatCode>General</c:formatCode>
                <c:ptCount val="4"/>
                <c:pt idx="0">
                  <c:v>4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General!$G$161:$G$164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80-4401-951B-7880BD4F839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2705344"/>
        <c:axId val="802712232"/>
      </c:scatterChart>
      <c:valAx>
        <c:axId val="8027053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712232"/>
        <c:crosses val="autoZero"/>
        <c:crossBetween val="midCat"/>
      </c:valAx>
      <c:valAx>
        <c:axId val="80271223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705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Team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2925000000000011"/>
                  <c:y val="-8.561351706036744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66C-43AE-8A04-D95B711E03A3}"/>
                </c:ext>
              </c:extLst>
            </c:dLbl>
            <c:dLbl>
              <c:idx val="1"/>
              <c:layout>
                <c:manualLayout>
                  <c:x val="-5.8055555555555551E-3"/>
                  <c:y val="-0.1272801837270341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66C-43AE-8A04-D95B711E03A3}"/>
                </c:ext>
              </c:extLst>
            </c:dLbl>
            <c:dLbl>
              <c:idx val="2"/>
              <c:layout>
                <c:manualLayout>
                  <c:x val="5.7618110236220474E-2"/>
                  <c:y val="2.086796442111402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66C-43AE-8A04-D95B711E03A3}"/>
                </c:ext>
              </c:extLst>
            </c:dLbl>
            <c:dLbl>
              <c:idx val="3"/>
              <c:layout>
                <c:manualLayout>
                  <c:x val="-0.20253937007874015"/>
                  <c:y val="9.031240886555846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901334208223972"/>
                      <c:h val="7.40048118985126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66C-43AE-8A04-D95B711E03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General!$H$161:$H$164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General!$I$161:$I$164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66C-43AE-8A04-D95B711E03A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2695832"/>
        <c:axId val="802695504"/>
      </c:scatterChart>
      <c:valAx>
        <c:axId val="80269583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695504"/>
        <c:crosses val="autoZero"/>
        <c:crossBetween val="midCat"/>
      </c:valAx>
      <c:valAx>
        <c:axId val="802695504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695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Media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0F6C-4F2C-A6B4-128037978B21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F6C-4F2C-A6B4-128037978B21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F6C-4F2C-A6B4-128037978B21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F6C-4F2C-A6B4-128037978B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F6C-4F2C-A6B4-128037978B2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12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3.261800087489064E-2"/>
                  <c:y val="4.86457421988918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6E6-44AC-B1AB-B3C04B5F5CF9}"/>
                </c:ext>
              </c:extLst>
            </c:dLbl>
            <c:dLbl>
              <c:idx val="1"/>
              <c:layout>
                <c:manualLayout>
                  <c:x val="-0.16258333333333333"/>
                  <c:y val="7.179389034703995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6E6-44AC-B1AB-B3C04B5F5CF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6E6-44AC-B1AB-B3C04B5F5CF9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B6E6-44AC-B1AB-B3C04B5F5C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General!$L$161:$L$164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2</c:v>
                </c:pt>
              </c:numCache>
            </c:numRef>
          </c:xVal>
          <c:yVal>
            <c:numRef>
              <c:f>General!$M$161:$M$164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6E6-44AC-B1AB-B3C04B5F5CF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772393064"/>
        <c:axId val="772393392"/>
      </c:scatterChart>
      <c:valAx>
        <c:axId val="77239306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393392"/>
        <c:crosses val="autoZero"/>
        <c:crossBetween val="midCat"/>
      </c:valAx>
      <c:valAx>
        <c:axId val="77239339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393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31B9-478F-B422-EA4BBFB09C0E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B9-478F-B422-EA4BBFB09C0E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B9-478F-B422-EA4BBFB09C0E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B9-478F-B422-EA4BBFB09C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1B9-478F-B422-EA4BBFB09C0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4207480314960641"/>
                  <c:y val="0.19451407115777195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5693350831146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0CA9-48C1-BE43-20866BEDE94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CA9-48C1-BE43-20866BEDE94A}"/>
                </c:ext>
              </c:extLst>
            </c:dLbl>
            <c:dLbl>
              <c:idx val="2"/>
              <c:layout>
                <c:manualLayout>
                  <c:x val="-0.25949825021872275"/>
                  <c:y val="9.494203849518802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CA9-48C1-BE43-20866BEDE94A}"/>
                </c:ext>
              </c:extLst>
            </c:dLbl>
            <c:dLbl>
              <c:idx val="3"/>
              <c:layout>
                <c:manualLayout>
                  <c:x val="-0.26938713910761153"/>
                  <c:y val="3.938648293963254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CA9-48C1-BE43-20866BEDE9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General!$P$161:$P$164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General!$Q$161:$Q$164</c:f>
              <c:numCache>
                <c:formatCode>General</c:formatCode>
                <c:ptCount val="4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CA9-48C1-BE43-20866BEDE94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3051824"/>
        <c:axId val="828162376"/>
      </c:scatterChart>
      <c:valAx>
        <c:axId val="80305182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8162376"/>
        <c:crosses val="autoZero"/>
        <c:crossBetween val="midCat"/>
      </c:valAx>
      <c:valAx>
        <c:axId val="8281623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3051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1431388888888889"/>
                  <c:y val="8.105314960629912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CBB-4B98-A48C-13093A063BAD}"/>
                </c:ext>
              </c:extLst>
            </c:dLbl>
            <c:dLbl>
              <c:idx val="1"/>
              <c:layout>
                <c:manualLayout>
                  <c:x val="-5.0715441819772632E-2"/>
                  <c:y val="9.494203849518810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BB-4B98-A48C-13093A063BA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BB-4B98-A48C-13093A063BAD}"/>
                </c:ext>
              </c:extLst>
            </c:dLbl>
            <c:dLbl>
              <c:idx val="3"/>
              <c:layout>
                <c:manualLayout>
                  <c:x val="-0.26188888888888895"/>
                  <c:y val="-6.9409266550014587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no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75000"/>
                            <a:lumOff val="2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Closing/Completing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766666666666672"/>
                      <c:h val="9.715296004666081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CBB-4B98-A48C-13093A063B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General!$R$161:$R$164</c:f>
              <c:numCache>
                <c:formatCode>General</c:formatCode>
                <c:ptCount val="4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2</c:v>
                </c:pt>
              </c:numCache>
            </c:numRef>
          </c:xVal>
          <c:yVal>
            <c:numRef>
              <c:f>General!$S$161:$S$164</c:f>
              <c:numCache>
                <c:formatCode>General</c:formatCode>
                <c:ptCount val="4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CBB-4B98-A48C-13093A063BA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07421944"/>
        <c:axId val="807422272"/>
      </c:scatterChart>
      <c:valAx>
        <c:axId val="807421944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7422272"/>
        <c:crosses val="autoZero"/>
        <c:crossBetween val="midCat"/>
      </c:valAx>
      <c:valAx>
        <c:axId val="8074222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7421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</a:t>
            </a:r>
            <a:r>
              <a:rPr lang="en-US" baseline="0"/>
              <a:t> 12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0.23404866579177594"/>
                  <c:y val="2.3494459025954666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D9B-41C5-9E79-C1AAA88C367E}"/>
                </c:ext>
              </c:extLst>
            </c:dLbl>
            <c:dLbl>
              <c:idx val="1"/>
              <c:layout>
                <c:manualLayout>
                  <c:x val="-0.21938713910761154"/>
                  <c:y val="-7.1724628171478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D9B-41C5-9E79-C1AAA88C367E}"/>
                </c:ext>
              </c:extLst>
            </c:dLbl>
            <c:dLbl>
              <c:idx val="2"/>
              <c:layout>
                <c:manualLayout>
                  <c:x val="-0.1670746937882765"/>
                  <c:y val="0.2037037037037036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256933508311461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7D9B-41C5-9E79-C1AAA88C367E}"/>
                </c:ext>
              </c:extLst>
            </c:dLbl>
            <c:dLbl>
              <c:idx val="3"/>
              <c:layout>
                <c:manualLayout>
                  <c:x val="-0.26227602799650052"/>
                  <c:y val="6.716426071741032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D9B-41C5-9E79-C1AAA88C36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General!$T$161:$T$164</c:f>
              <c:numCache>
                <c:formatCode>General</c:formatCode>
                <c:ptCount val="4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</c:numCache>
            </c:numRef>
          </c:xVal>
          <c:yVal>
            <c:numRef>
              <c:f>General!$U$161:$U$164</c:f>
              <c:numCache>
                <c:formatCode>General</c:formatCode>
                <c:ptCount val="4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9B-41C5-9E79-C1AAA88C367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22362680"/>
        <c:axId val="822368256"/>
      </c:scatterChart>
      <c:valAx>
        <c:axId val="82236268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68256"/>
        <c:crosses val="autoZero"/>
        <c:crossBetween val="midCat"/>
      </c:valAx>
      <c:valAx>
        <c:axId val="8223682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Interest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362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FAA8-4CB1-837E-7A87E8D0D147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A8-4CB1-837E-7A87E8D0D147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A8-4CB1-837E-7A87E8D0D147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A8-4CB1-837E-7A87E8D0D1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AA8-4CB1-837E-7A87E8D0D14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2.5892497812773307E-2"/>
                  <c:y val="0.22685185185185186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Closing/Completing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268788276465442"/>
                      <c:h val="0.1156018518518518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C18-42E4-B005-6F24F51053D6}"/>
                </c:ext>
              </c:extLst>
            </c:dLbl>
            <c:dLbl>
              <c:idx val="1"/>
              <c:layout>
                <c:manualLayout>
                  <c:x val="-0.22525000000000009"/>
                  <c:y val="0.1088309273840770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Implementing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C18-42E4-B005-6F24F51053D6}"/>
                </c:ext>
              </c:extLst>
            </c:dLbl>
            <c:dLbl>
              <c:idx val="2"/>
              <c:layout>
                <c:manualLayout>
                  <c:x val="-0.2007153324584427"/>
                  <c:y val="3.47568533100029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Planning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C18-42E4-B005-6F24F51053D6}"/>
                </c:ext>
              </c:extLst>
            </c:dLbl>
            <c:dLbl>
              <c:idx val="3"/>
              <c:layout>
                <c:manualLayout>
                  <c:x val="-0.22493088363954505"/>
                  <c:y val="-5.32061096529600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Conceptualizing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C18-42E4-B005-6F24F51053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General!$J$105:$J$108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xVal>
          <c:yVal>
            <c:numRef>
              <c:f>General!$K$105:$K$108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C18-42E4-B005-6F24F51053D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838407560"/>
        <c:axId val="838409856"/>
      </c:scatterChart>
      <c:valAx>
        <c:axId val="838407560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9856"/>
        <c:crosses val="autoZero"/>
        <c:crossBetween val="midCat"/>
      </c:valAx>
      <c:valAx>
        <c:axId val="8384098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840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Factor</a:t>
            </a:r>
            <a:r>
              <a:rPr lang="en-US" baseline="0"/>
              <a:t> 12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General!$AB$161:$AB$164</c:f>
              <c:numCache>
                <c:formatCode>General</c:formatCode>
                <c:ptCount val="4"/>
                <c:pt idx="0">
                  <c:v>8</c:v>
                </c:pt>
                <c:pt idx="1">
                  <c:v>7</c:v>
                </c:pt>
                <c:pt idx="2">
                  <c:v>10</c:v>
                </c:pt>
                <c:pt idx="3">
                  <c:v>4</c:v>
                </c:pt>
              </c:numCache>
            </c:numRef>
          </c:xVal>
          <c:yVal>
            <c:numRef>
              <c:f>General!$AC$161:$AC$164</c:f>
              <c:numCache>
                <c:formatCode>General</c:formatCode>
                <c:ptCount val="4"/>
                <c:pt idx="0">
                  <c:v>6</c:v>
                </c:pt>
                <c:pt idx="1">
                  <c:v>5</c:v>
                </c:pt>
                <c:pt idx="2">
                  <c:v>7</c:v>
                </c:pt>
                <c:pt idx="3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96-4843-A3C4-0EEC874A2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3800792"/>
        <c:axId val="793795872"/>
      </c:scatterChart>
      <c:valAx>
        <c:axId val="793800792"/>
        <c:scaling>
          <c:orientation val="minMax"/>
          <c:max val="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Complexity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795872"/>
        <c:crosses val="autoZero"/>
        <c:crossBetween val="midCat"/>
      </c:valAx>
      <c:valAx>
        <c:axId val="793795872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Inclusion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800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</a:t>
            </a:r>
            <a:r>
              <a:rPr lang="en-US" baseline="0"/>
              <a:t> Power in Oil and Gas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'Oil and Gas'!$N$21:$N$32</c:f>
              <c:numCache>
                <c:formatCode>General</c:formatCode>
                <c:ptCount val="12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4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74-49FE-BEC0-B2D49CB70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796368"/>
        <c:axId val="752796696"/>
      </c:scatterChart>
      <c:valAx>
        <c:axId val="752796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</a:t>
                </a:r>
                <a:r>
                  <a:rPr lang="en-US" baseline="0"/>
                  <a:t> of Scores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796696"/>
        <c:crosses val="autoZero"/>
        <c:crossBetween val="midCat"/>
      </c:valAx>
      <c:valAx>
        <c:axId val="75279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796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Public Power in Oil and Gas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'Oil and Gas'!$B$39:$B$50</c:f>
              <c:numCache>
                <c:formatCode>General</c:formatCode>
                <c:ptCount val="12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74-43AE-9FF8-B9B21F9F3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6119496"/>
        <c:axId val="796119824"/>
      </c:scatterChart>
      <c:valAx>
        <c:axId val="796119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119824"/>
        <c:crosses val="autoZero"/>
        <c:crossBetween val="midCat"/>
      </c:valAx>
      <c:valAx>
        <c:axId val="79611982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119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Interest in Oil and Gas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'Oil and Gas'!$C$3:$C$14</c:f>
              <c:numCache>
                <c:formatCode>General</c:formatCode>
                <c:ptCount val="12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6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A1-435C-85D6-A53513FF2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148080"/>
        <c:axId val="752149392"/>
      </c:scatterChart>
      <c:valAx>
        <c:axId val="752148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149392"/>
        <c:crosses val="autoZero"/>
        <c:crossBetween val="midCat"/>
      </c:valAx>
      <c:valAx>
        <c:axId val="752149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148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Power Dynamics in Oil and Gas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('Oil and Gas'!$D$3,'Oil and Gas'!$D$7,'Oil and Gas'!$D$11)</c:f>
              <c:numCache>
                <c:formatCode>General</c:formatCode>
                <c:ptCount val="3"/>
                <c:pt idx="0">
                  <c:v>2</c:v>
                </c:pt>
                <c:pt idx="1">
                  <c:v>4</c:v>
                </c:pt>
                <c:pt idx="2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1D-4197-B5E9-C08207591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1475432"/>
        <c:axId val="881466904"/>
      </c:scatterChart>
      <c:valAx>
        <c:axId val="881475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66904"/>
        <c:crosses val="autoZero"/>
        <c:crossBetween val="midCat"/>
        <c:majorUnit val="1"/>
      </c:valAx>
      <c:valAx>
        <c:axId val="88146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75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</a:t>
            </a:r>
            <a:r>
              <a:rPr lang="en-US" baseline="0"/>
              <a:t> Power Dynamics in Oil and Gas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('Oil and Gas'!$V$21,'Oil and Gas'!$V$25,'Oil and Gas'!$V$29)</c:f>
              <c:numCache>
                <c:formatCode>General</c:formatCode>
                <c:ptCount val="3"/>
                <c:pt idx="0">
                  <c:v>1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56-4F7E-9CFE-A2EF9FC82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1496096"/>
        <c:axId val="881488552"/>
      </c:scatterChart>
      <c:valAx>
        <c:axId val="881496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88552"/>
        <c:crosses val="autoZero"/>
        <c:crossBetween val="midCat"/>
        <c:majorUnit val="1"/>
      </c:valAx>
      <c:valAx>
        <c:axId val="881488552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1496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Interest Dynamics in Oil and Gas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('Oil and Gas'!$W$3,'Oil and Gas'!$W$7,'Oil and Gas'!$W$11)</c:f>
              <c:numCache>
                <c:formatCode>General</c:formatCode>
                <c:ptCount val="3"/>
                <c:pt idx="0">
                  <c:v>4</c:v>
                </c:pt>
                <c:pt idx="1">
                  <c:v>1</c:v>
                </c:pt>
                <c:pt idx="2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21-43F2-BBE9-CBBE4BAF8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9449488"/>
        <c:axId val="769384544"/>
      </c:scatterChart>
      <c:valAx>
        <c:axId val="769449488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384544"/>
        <c:crosses val="autoZero"/>
        <c:crossBetween val="midCat"/>
        <c:majorUnit val="1"/>
      </c:valAx>
      <c:valAx>
        <c:axId val="769384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Average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449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</a:t>
            </a:r>
            <a:r>
              <a:rPr lang="en-US" baseline="0"/>
              <a:t> Manager and Owner/Sponsor Interest Dynamics in Oil and Gas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('Oil and Gas'!$E$3,'Oil and Gas'!$E$7,'Oil and Gas'!$E$11)</c:f>
              <c:numCache>
                <c:formatCode>General</c:formatCode>
                <c:ptCount val="3"/>
                <c:pt idx="0">
                  <c:v>1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8E-4960-B9F3-1CA86544D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9405208"/>
        <c:axId val="769396024"/>
      </c:scatterChart>
      <c:valAx>
        <c:axId val="769405208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396024"/>
        <c:crosses val="autoZero"/>
        <c:crossBetween val="midCat"/>
        <c:majorUnit val="1"/>
      </c:valAx>
      <c:valAx>
        <c:axId val="769396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4052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</a:t>
            </a:r>
            <a:r>
              <a:rPr lang="en-US" baseline="0"/>
              <a:t> Management Total Dynamics in Oil and Gas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('Oil and Gas'!$X$3,'Oil and Gas'!$X$7,'Oil and Gas'!$X$11)</c:f>
              <c:numCache>
                <c:formatCode>General</c:formatCode>
                <c:ptCount val="3"/>
                <c:pt idx="0">
                  <c:v>7</c:v>
                </c:pt>
                <c:pt idx="1">
                  <c:v>1</c:v>
                </c:pt>
                <c:pt idx="2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3D-4C5A-B66B-C687DECB5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5157624"/>
        <c:axId val="785102848"/>
      </c:scatterChart>
      <c:valAx>
        <c:axId val="785157624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102848"/>
        <c:crosses val="autoZero"/>
        <c:crossBetween val="midCat"/>
        <c:majorUnit val="1"/>
      </c:valAx>
      <c:valAx>
        <c:axId val="785102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157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Total Dynamics in Oil and Gas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('Oil and Gas'!$X$21,'Oil and Gas'!$X$25,'Oil and Gas'!$X$29)</c:f>
              <c:numCache>
                <c:formatCode>General</c:formatCode>
                <c:ptCount val="3"/>
                <c:pt idx="0">
                  <c:v>2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A-44F5-93BD-4405A13CE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9448176"/>
        <c:axId val="769448504"/>
      </c:scatterChart>
      <c:valAx>
        <c:axId val="769448176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448504"/>
        <c:crosses val="autoZero"/>
        <c:crossBetween val="midCat"/>
        <c:majorUnit val="1"/>
      </c:valAx>
      <c:valAx>
        <c:axId val="769448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448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</a:t>
            </a:r>
            <a:r>
              <a:rPr lang="en-US" baseline="0"/>
              <a:t> Activists/Organizations Interest in Oil and Gas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'Oil and Gas'!$I$39:$I$50</c:f>
              <c:numCache>
                <c:formatCode>General</c:formatCode>
                <c:ptCount val="12"/>
                <c:pt idx="0">
                  <c:v>5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2</c:v>
                </c:pt>
                <c:pt idx="5">
                  <c:v>2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EA-4979-A811-6B7585CB2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699280"/>
        <c:axId val="556690096"/>
      </c:scatterChart>
      <c:valAx>
        <c:axId val="556699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690096"/>
        <c:crosses val="autoZero"/>
        <c:crossBetween val="midCat"/>
      </c:valAx>
      <c:valAx>
        <c:axId val="556690096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699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</a:t>
            </a:r>
            <a:r>
              <a:rPr lang="en-US" baseline="0"/>
              <a:t> Manager Stakeholder Power in Research and Development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'Research and Development'!$B$3:$B$10</c:f>
              <c:numCache>
                <c:formatCode>General</c:formatCode>
                <c:ptCount val="8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FC-4CF0-8D45-362B11F9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3105736"/>
        <c:axId val="833106064"/>
      </c:scatterChart>
      <c:valAx>
        <c:axId val="833105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3106064"/>
        <c:crosses val="autoZero"/>
        <c:crossBetween val="midCat"/>
      </c:valAx>
      <c:valAx>
        <c:axId val="833106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3105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Municipality, Public and Environmental Activists/Organizations Power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'Research and Development'!$B$17:$B$24</c:f>
              <c:numCache>
                <c:formatCode>General</c:formatCode>
                <c:ptCount val="8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42-4FC3-AA1F-630E19A48D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5134336"/>
        <c:axId val="785129416"/>
      </c:scatterChart>
      <c:valAx>
        <c:axId val="785134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129416"/>
        <c:crosses val="autoZero"/>
        <c:crossBetween val="midCat"/>
      </c:valAx>
      <c:valAx>
        <c:axId val="785129416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134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</a:t>
            </a:r>
            <a:r>
              <a:rPr lang="en-US" baseline="0"/>
              <a:t> Manager Stakeholder Interest in Research and Development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'Research and Development'!$B$3:$B$10</c:f>
              <c:numCache>
                <c:formatCode>General</c:formatCode>
                <c:ptCount val="8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70-4FDB-9141-566C3D354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3105736"/>
        <c:axId val="833106064"/>
      </c:scatterChart>
      <c:valAx>
        <c:axId val="833105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3106064"/>
        <c:crosses val="autoZero"/>
        <c:crossBetween val="midCat"/>
      </c:valAx>
      <c:valAx>
        <c:axId val="833106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3105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Municipality, Public and Environmental Activists/Organizations Interest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'Research and Development'!$B$17:$B$24</c:f>
              <c:numCache>
                <c:formatCode>General</c:formatCode>
                <c:ptCount val="8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B0-4250-82C2-8D0F1058E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5134336"/>
        <c:axId val="785129416"/>
      </c:scatterChart>
      <c:valAx>
        <c:axId val="785134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129416"/>
        <c:crosses val="autoZero"/>
        <c:crossBetween val="midCat"/>
      </c:valAx>
      <c:valAx>
        <c:axId val="785129416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134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Power Dynamics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Development'!$V$3,'Research and Development'!$V$7)</c:f>
              <c:numCache>
                <c:formatCode>General</c:formatCode>
                <c:ptCount val="2"/>
                <c:pt idx="0">
                  <c:v>1</c:v>
                </c:pt>
                <c:pt idx="1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8E-4299-BC83-63CC31D26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0464232"/>
        <c:axId val="780466528"/>
      </c:scatterChart>
      <c:valAx>
        <c:axId val="780464232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0466528"/>
        <c:crosses val="autoZero"/>
        <c:crossBetween val="midCat"/>
        <c:majorUnit val="1"/>
      </c:valAx>
      <c:valAx>
        <c:axId val="780466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0464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Manager, Project Team, Municipality, User(s), Public, and Environmental Activists/Organizations Power Dynamics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Development'!$J$3,'Research and Development'!$J$7)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2B-4C36-BC20-19DE4DF33C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8971088"/>
        <c:axId val="798974040"/>
      </c:scatterChart>
      <c:valAx>
        <c:axId val="798971088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8974040"/>
        <c:crosses val="autoZero"/>
        <c:crossBetween val="midCat"/>
        <c:majorUnit val="1"/>
      </c:valAx>
      <c:valAx>
        <c:axId val="798974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8971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and Client Interest Dynamics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Development'!$W$3,'Research and Development'!$W$7)</c:f>
              <c:numCache>
                <c:formatCode>General</c:formatCode>
                <c:ptCount val="2"/>
                <c:pt idx="0">
                  <c:v>3</c:v>
                </c:pt>
                <c:pt idx="1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A9-4150-8148-440F2DC13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8848808"/>
        <c:axId val="778846512"/>
      </c:scatterChart>
      <c:valAx>
        <c:axId val="778848808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8846512"/>
        <c:crosses val="autoZero"/>
        <c:crossBetween val="midCat"/>
        <c:majorUnit val="1"/>
      </c:valAx>
      <c:valAx>
        <c:axId val="778846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8848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Manager,</a:t>
            </a:r>
            <a:r>
              <a:rPr lang="en-US" baseline="0"/>
              <a:t> Municipality, Public, and Environmental Activists/Organizations Interest Dynamics in Research and Development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Development'!$E$3,'Research and Development'!$E$7)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FA-426F-B4A6-D499D2B8A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8626432"/>
        <c:axId val="768624792"/>
      </c:scatterChart>
      <c:valAx>
        <c:axId val="768626432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624792"/>
        <c:crosses val="autoZero"/>
        <c:crossBetween val="midCat"/>
        <c:majorUnit val="1"/>
      </c:valAx>
      <c:valAx>
        <c:axId val="768624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626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and Client Interest Dynamics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Development'!$K$17,'Research and Development'!$K$21)</c:f>
              <c:numCache>
                <c:formatCode>General</c:formatCode>
                <c:ptCount val="2"/>
                <c:pt idx="0">
                  <c:v>3</c:v>
                </c:pt>
                <c:pt idx="1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E9-4D4A-A3E5-E13CE2CA3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8658248"/>
        <c:axId val="768660216"/>
      </c:scatterChart>
      <c:valAx>
        <c:axId val="768658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660216"/>
        <c:crosses val="autoZero"/>
        <c:crossBetween val="midCat"/>
        <c:majorUnit val="1"/>
      </c:valAx>
      <c:valAx>
        <c:axId val="768660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658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Stakeholder Dynamics in Research and Development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Development'!$X$3,'Research and Development'!$X$7)</c:f>
              <c:numCache>
                <c:formatCode>General</c:formatCode>
                <c:ptCount val="2"/>
                <c:pt idx="0">
                  <c:v>4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6D-4149-A4E4-ACF52BF2C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663600"/>
        <c:axId val="796542952"/>
      </c:scatterChart>
      <c:valAx>
        <c:axId val="802663600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542952"/>
        <c:crosses val="autoZero"/>
        <c:crossBetween val="midCat"/>
        <c:majorUnit val="1"/>
      </c:valAx>
      <c:valAx>
        <c:axId val="796542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663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Manager,</a:t>
            </a:r>
            <a:r>
              <a:rPr lang="en-US" baseline="0"/>
              <a:t> Municipality, Public and Environmental Activists/Organizations Stakeholder Dynamics in Research and Development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('Research and Development'!$F$3,'Research and Development'!$F$7)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06-4AB8-AEDA-24F74EA13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4461640"/>
        <c:axId val="774462296"/>
      </c:scatterChart>
      <c:valAx>
        <c:axId val="774461640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4462296"/>
        <c:crosses val="autoZero"/>
        <c:crossBetween val="midCat"/>
        <c:majorUnit val="1"/>
      </c:valAx>
      <c:valAx>
        <c:axId val="774462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4461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</a:t>
            </a:r>
            <a:r>
              <a:rPr lang="en-US" baseline="0"/>
              <a:t> Power in Construction/Infrastructure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'Construction and Infrastructure'!$T$21:$T$32</c:f>
              <c:numCache>
                <c:formatCode>General</c:formatCode>
                <c:ptCount val="12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4</c:v>
                </c:pt>
                <c:pt idx="4">
                  <c:v>6</c:v>
                </c:pt>
                <c:pt idx="5">
                  <c:v>6</c:v>
                </c:pt>
                <c:pt idx="6">
                  <c:v>7</c:v>
                </c:pt>
                <c:pt idx="7">
                  <c:v>7</c:v>
                </c:pt>
                <c:pt idx="8">
                  <c:v>6</c:v>
                </c:pt>
                <c:pt idx="9">
                  <c:v>7</c:v>
                </c:pt>
                <c:pt idx="10">
                  <c:v>7</c:v>
                </c:pt>
                <c:pt idx="11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34-4616-9FC8-1AFFCE80D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1782840"/>
        <c:axId val="801787104"/>
      </c:scatterChart>
      <c:valAx>
        <c:axId val="801782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1787104"/>
        <c:crosses val="autoZero"/>
        <c:crossBetween val="midCat"/>
      </c:valAx>
      <c:valAx>
        <c:axId val="801787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1782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Power in Construction/Infrastructure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'Construction and Infrastructure'!$H$39:$H$50</c:f>
              <c:numCache>
                <c:formatCode>General</c:formatCode>
                <c:ptCount val="12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5</c:v>
                </c:pt>
                <c:pt idx="4">
                  <c:v>4</c:v>
                </c:pt>
                <c:pt idx="5">
                  <c:v>3</c:v>
                </c:pt>
                <c:pt idx="6">
                  <c:v>1</c:v>
                </c:pt>
                <c:pt idx="7">
                  <c:v>4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77-40D8-9189-E051D5656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746160"/>
        <c:axId val="781745176"/>
      </c:scatterChart>
      <c:valAx>
        <c:axId val="7817461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745176"/>
        <c:crosses val="autoZero"/>
        <c:crossBetween val="midCat"/>
      </c:valAx>
      <c:valAx>
        <c:axId val="781745176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1746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Interest in Construction/Infrastructure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'Construction and Infrastructure'!$C$3:$C$14</c:f>
              <c:numCache>
                <c:formatCode>General</c:formatCode>
                <c:ptCount val="12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3</c:v>
                </c:pt>
                <c:pt idx="4">
                  <c:v>6</c:v>
                </c:pt>
                <c:pt idx="5">
                  <c:v>6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7</c:v>
                </c:pt>
                <c:pt idx="10">
                  <c:v>7</c:v>
                </c:pt>
                <c:pt idx="11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A6-4CD3-A7B4-9280E40F07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942792"/>
        <c:axId val="233942136"/>
      </c:scatterChart>
      <c:valAx>
        <c:axId val="233942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3942136"/>
        <c:crosses val="autoZero"/>
        <c:crossBetween val="midCat"/>
      </c:valAx>
      <c:valAx>
        <c:axId val="233942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</a:t>
                </a:r>
                <a:r>
                  <a:rPr lang="en-US" baseline="0"/>
                  <a:t> Score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3942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Power Dynamics in Construction/Infrastructure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('Construction and Infrastructure'!$D$21,'Construction and Infrastructure'!$D$25,'Construction and Infrastructure'!$D$29)</c:f>
              <c:numCache>
                <c:formatCode>General</c:formatCode>
                <c:ptCount val="3"/>
                <c:pt idx="0">
                  <c:v>4</c:v>
                </c:pt>
                <c:pt idx="1">
                  <c:v>6</c:v>
                </c:pt>
                <c:pt idx="2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29-49D0-9D5C-AA6B7389D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9947944"/>
        <c:axId val="809944992"/>
      </c:scatterChart>
      <c:valAx>
        <c:axId val="809947944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9944992"/>
        <c:crosses val="autoZero"/>
        <c:crossBetween val="midCat"/>
        <c:majorUnit val="1"/>
      </c:valAx>
      <c:valAx>
        <c:axId val="809944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9947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Power Dynamics in Construction/Infrastructure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('Construction and Infrastructure'!$V$21,'Construction and Infrastructure'!$V$25,'Construction and Infrastructure'!$V$29)</c:f>
              <c:numCache>
                <c:formatCode>General</c:formatCode>
                <c:ptCount val="3"/>
                <c:pt idx="0">
                  <c:v>2</c:v>
                </c:pt>
                <c:pt idx="1">
                  <c:v>1</c:v>
                </c:pt>
                <c:pt idx="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E7-48FD-B0C5-B8F1E7A7B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5866784"/>
        <c:axId val="765869408"/>
      </c:scatterChart>
      <c:valAx>
        <c:axId val="765866784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5869408"/>
        <c:crosses val="autoZero"/>
        <c:crossBetween val="midCat"/>
        <c:majorUnit val="1"/>
      </c:valAx>
      <c:valAx>
        <c:axId val="765869408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5866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Interest Dynamics in Construction/Infrastructure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('Construction and Infrastructure'!$K$21,'Construction and Infrastructure'!$K$25,'Construction and Infrastructure'!$K$29)</c:f>
              <c:numCache>
                <c:formatCode>General</c:formatCode>
                <c:ptCount val="3"/>
                <c:pt idx="0">
                  <c:v>1</c:v>
                </c:pt>
                <c:pt idx="1">
                  <c:v>2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D8-4BAB-9E49-29EC11DDF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9933512"/>
        <c:axId val="809934168"/>
      </c:scatterChart>
      <c:valAx>
        <c:axId val="809933512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9934168"/>
        <c:crosses val="autoZero"/>
        <c:crossBetween val="midCat"/>
        <c:majorUnit val="1"/>
      </c:valAx>
      <c:valAx>
        <c:axId val="809934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9933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Interest Dynamics in Construction/Infrastructure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('Construction and Infrastructure'!$W$21,'Construction and Infrastructure'!$W$25,'Construction and Infrastructure'!$W$29)</c:f>
              <c:numCache>
                <c:formatCode>General</c:formatCode>
                <c:ptCount val="3"/>
                <c:pt idx="0">
                  <c:v>2</c:v>
                </c:pt>
                <c:pt idx="1">
                  <c:v>1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9B-4672-8BCD-07966B47B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9572456"/>
        <c:axId val="779573440"/>
      </c:scatterChart>
      <c:valAx>
        <c:axId val="779572456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573440"/>
        <c:crosses val="autoZero"/>
        <c:crossBetween val="midCat"/>
        <c:majorUnit val="1"/>
      </c:valAx>
      <c:valAx>
        <c:axId val="779573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5724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Stakeholder Dynamics in Construction/Infrastructure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('Construction and Infrastructure'!$F$21,'Construction and Infrastructure'!$F$25,'Construction and Infrastructure'!$F$29)</c:f>
              <c:numCache>
                <c:formatCode>General</c:formatCode>
                <c:ptCount val="3"/>
                <c:pt idx="0">
                  <c:v>5</c:v>
                </c:pt>
                <c:pt idx="1">
                  <c:v>11</c:v>
                </c:pt>
                <c:pt idx="2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0D-4E8E-B45A-D75C9B0AF7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33304"/>
        <c:axId val="681530352"/>
      </c:scatterChart>
      <c:valAx>
        <c:axId val="681533304"/>
        <c:scaling>
          <c:orientation val="minMax"/>
          <c:max val="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30352"/>
        <c:crosses val="autoZero"/>
        <c:crossBetween val="midCat"/>
        <c:majorUnit val="1"/>
      </c:valAx>
      <c:valAx>
        <c:axId val="681530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33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</a:t>
            </a:r>
            <a:r>
              <a:rPr lang="en-US" baseline="0"/>
              <a:t> Stakeholder Dynamics in Construction/Infrastructure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('Construction and Infrastructure'!$X$21,'Construction and Infrastructure'!$X$25,'Construction and Infrastructure'!$X$29)</c:f>
              <c:numCache>
                <c:formatCode>General</c:formatCode>
                <c:ptCount val="3"/>
                <c:pt idx="0">
                  <c:v>4</c:v>
                </c:pt>
                <c:pt idx="1">
                  <c:v>2</c:v>
                </c:pt>
                <c:pt idx="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F3-4306-8386-98DC5E395C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8447760"/>
        <c:axId val="778442512"/>
      </c:scatterChart>
      <c:valAx>
        <c:axId val="7784477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8442512"/>
        <c:crosses val="autoZero"/>
        <c:crossBetween val="midCat"/>
        <c:majorUnit val="1"/>
      </c:valAx>
      <c:valAx>
        <c:axId val="778442512"/>
        <c:scaling>
          <c:orientation val="minMax"/>
          <c:max val="1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8447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</a:t>
            </a:r>
            <a:r>
              <a:rPr lang="en-US" baseline="0"/>
              <a:t> Interest in Construction/Infrastructure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'Construction and Infrastructure'!$I$39:$I$50</c:f>
              <c:numCache>
                <c:formatCode>General</c:formatCode>
                <c:ptCount val="12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5</c:v>
                </c:pt>
                <c:pt idx="4">
                  <c:v>3</c:v>
                </c:pt>
                <c:pt idx="5">
                  <c:v>3</c:v>
                </c:pt>
                <c:pt idx="6">
                  <c:v>4</c:v>
                </c:pt>
                <c:pt idx="7">
                  <c:v>4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F9-488C-A41D-E4CB3E7CF5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778032"/>
        <c:axId val="566780656"/>
      </c:scatterChart>
      <c:valAx>
        <c:axId val="566778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780656"/>
        <c:crosses val="autoZero"/>
        <c:crossBetween val="midCat"/>
      </c:valAx>
      <c:valAx>
        <c:axId val="56678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6778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Power in Information Technology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'Information Technology'!$T$3:$T$10</c:f>
              <c:numCache>
                <c:formatCode>General</c:formatCode>
                <c:ptCount val="8"/>
                <c:pt idx="0">
                  <c:v>6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  <c:pt idx="4">
                  <c:v>6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77-483B-AD9B-78057587A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972008"/>
        <c:axId val="787973320"/>
      </c:scatterChart>
      <c:valAx>
        <c:axId val="787972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7973320"/>
        <c:crosses val="autoZero"/>
        <c:crossBetween val="midCat"/>
      </c:valAx>
      <c:valAx>
        <c:axId val="787973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7972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</a:t>
            </a:r>
            <a:r>
              <a:rPr lang="en-US" baseline="0"/>
              <a:t> Activists/Organizations Power in Information Technology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>
              <a:noFill/>
            </a:ln>
          </c:spPr>
          <c:yVal>
            <c:numRef>
              <c:f>'Information Technology'!$H$31:$H$38</c:f>
              <c:numCache>
                <c:formatCode>General</c:formatCode>
                <c:ptCount val="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63D-4120-9090-FC48FBA96346}"/>
            </c:ext>
          </c:extLst>
        </c:ser>
        <c:ser>
          <c:idx val="0"/>
          <c:order val="1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'Information Technology'!$H$31:$H$38</c:f>
              <c:numCache>
                <c:formatCode>General</c:formatCode>
                <c:ptCount val="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3D-4120-9090-FC48FBA96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0555504"/>
        <c:axId val="670570264"/>
      </c:scatterChart>
      <c:valAx>
        <c:axId val="670555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0570264"/>
        <c:crosses val="autoZero"/>
        <c:crossBetween val="midCat"/>
      </c:valAx>
      <c:valAx>
        <c:axId val="670570264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</a:t>
                </a:r>
                <a:r>
                  <a:rPr lang="en-US" baseline="0"/>
                  <a:t> Score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0555504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Interest in Information Technology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'Information Technology'!$C$3:$C$10</c:f>
              <c:numCache>
                <c:formatCode>General</c:formatCode>
                <c:ptCount val="8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7</c:v>
                </c:pt>
                <c:pt idx="4">
                  <c:v>4</c:v>
                </c:pt>
                <c:pt idx="5">
                  <c:v>7</c:v>
                </c:pt>
                <c:pt idx="6">
                  <c:v>6</c:v>
                </c:pt>
                <c:pt idx="7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CD-4BE6-BA08-D85D57FF2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6624896"/>
        <c:axId val="816627520"/>
      </c:scatterChart>
      <c:valAx>
        <c:axId val="816624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27520"/>
        <c:crosses val="autoZero"/>
        <c:crossBetween val="midCat"/>
      </c:valAx>
      <c:valAx>
        <c:axId val="816627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24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Interest in Information Technology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'Information Technology'!$I$31:$I$38</c:f>
              <c:numCache>
                <c:formatCode>General</c:formatCode>
                <c:ptCount val="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53-4406-A763-C2A9AC790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6770056"/>
        <c:axId val="816765464"/>
      </c:scatterChart>
      <c:valAx>
        <c:axId val="816770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765464"/>
        <c:crosses val="autoZero"/>
        <c:crossBetween val="midCat"/>
      </c:valAx>
      <c:valAx>
        <c:axId val="816765464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Score Given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770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Power Dynamics in Information Technology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('Information Technology'!$P$17,'Information Technology'!$P$21)</c:f>
              <c:numCache>
                <c:formatCode>General</c:formatCode>
                <c:ptCount val="2"/>
                <c:pt idx="0">
                  <c:v>6</c:v>
                </c:pt>
                <c:pt idx="1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14-49C2-B838-C22F0886F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8975184"/>
        <c:axId val="818971576"/>
      </c:scatterChart>
      <c:valAx>
        <c:axId val="818975184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971576"/>
        <c:crosses val="autoZero"/>
        <c:crossBetween val="midCat"/>
        <c:majorUnit val="1"/>
      </c:valAx>
      <c:valAx>
        <c:axId val="818971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975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 Power Dynamics in Information</a:t>
            </a:r>
            <a:r>
              <a:rPr lang="en-US" baseline="0"/>
              <a:t> Technology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('Information Technology'!$D$17,'Information Technology'!$D$21)</c:f>
              <c:numCache>
                <c:formatCode>General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5C-45C4-A74F-B1D97E7D7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6675736"/>
        <c:axId val="816675408"/>
      </c:scatterChart>
      <c:valAx>
        <c:axId val="816675736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75408"/>
        <c:crosses val="autoZero"/>
        <c:crossBetween val="midCat"/>
        <c:majorUnit val="1"/>
      </c:valAx>
      <c:valAx>
        <c:axId val="816675408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75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 Stakeholder Dynamics in Information Technology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('Information Technology'!$R$17,'Information Technology'!$R$21)</c:f>
              <c:numCache>
                <c:formatCode>General</c:formatCode>
                <c:ptCount val="2"/>
                <c:pt idx="0">
                  <c:v>15</c:v>
                </c:pt>
                <c:pt idx="1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37-495B-973D-E5726BA2E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6654744"/>
        <c:axId val="816657368"/>
      </c:scatterChart>
      <c:valAx>
        <c:axId val="816654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57368"/>
        <c:crosses val="autoZero"/>
        <c:crossBetween val="midCat"/>
        <c:majorUnit val="1"/>
      </c:valAx>
      <c:valAx>
        <c:axId val="816657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54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</a:t>
            </a:r>
            <a:r>
              <a:rPr lang="en-US" baseline="0"/>
              <a:t> Stakeholder Dynamics in Information Technology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('Information Technology'!$L$17,'Information Technology'!$L$21)</c:f>
              <c:numCache>
                <c:formatCode>General</c:formatCode>
                <c:ptCount val="2"/>
                <c:pt idx="0">
                  <c:v>0</c:v>
                </c:pt>
                <c:pt idx="1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9E-4A4B-AC14-6B1CC9A24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375216"/>
        <c:axId val="759383744"/>
      </c:scatterChart>
      <c:valAx>
        <c:axId val="759375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9383744"/>
        <c:crosses val="autoZero"/>
        <c:crossBetween val="midCat"/>
        <c:majorUnit val="1"/>
      </c:valAx>
      <c:valAx>
        <c:axId val="759383744"/>
        <c:scaling>
          <c:orientation val="minMax"/>
          <c:max val="1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93752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Owner/Sponsor Power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'Healthcare Services'!$T$17:$T$24</c:f>
              <c:numCache>
                <c:formatCode>General</c:formatCode>
                <c:ptCount val="8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78-4A8A-9100-55B05E121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6653432"/>
        <c:axId val="816656712"/>
      </c:scatterChart>
      <c:valAx>
        <c:axId val="816653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56712"/>
        <c:crosses val="autoZero"/>
        <c:crossBetween val="midCat"/>
      </c:valAx>
      <c:valAx>
        <c:axId val="816656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6653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</a:t>
            </a:r>
            <a:r>
              <a:rPr lang="en-US" baseline="0"/>
              <a:t> Power in Healthcare Services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'Healthcare Services'!$B$17:$B$24</c:f>
              <c:numCache>
                <c:formatCode>General</c:formatCode>
                <c:ptCount val="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21-4CF7-8532-9EF8DCC74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389536"/>
        <c:axId val="750386256"/>
      </c:scatterChart>
      <c:valAx>
        <c:axId val="75038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386256"/>
        <c:crosses val="autoZero"/>
        <c:crossBetween val="midCat"/>
      </c:valAx>
      <c:valAx>
        <c:axId val="750386256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389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Interest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'Healthcare Services'!$C$3:$C$10</c:f>
              <c:numCache>
                <c:formatCode>General</c:formatCode>
                <c:ptCount val="8"/>
                <c:pt idx="0">
                  <c:v>7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  <c:pt idx="4">
                  <c:v>5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00-4538-B806-9475C27CC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421352"/>
        <c:axId val="750422336"/>
      </c:scatterChart>
      <c:valAx>
        <c:axId val="750421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Scores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22336"/>
        <c:crosses val="autoZero"/>
        <c:crossBetween val="midCat"/>
      </c:valAx>
      <c:valAx>
        <c:axId val="750422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Given Score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21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 Power Dynamics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Services'!$D$3,'Healthcare Services'!$D$7)</c:f>
              <c:numCache>
                <c:formatCode>General</c:formatCode>
                <c:ptCount val="2"/>
                <c:pt idx="0">
                  <c:v>2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71-4173-B24E-47EDC648C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445296"/>
        <c:axId val="750446608"/>
      </c:scatterChart>
      <c:valAx>
        <c:axId val="75044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46608"/>
        <c:crosses val="autoZero"/>
        <c:crossBetween val="midCat"/>
        <c:majorUnit val="1"/>
      </c:valAx>
      <c:valAx>
        <c:axId val="750446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45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Power</a:t>
            </a:r>
            <a:r>
              <a:rPr lang="en-US" baseline="0"/>
              <a:t> Dynamics in Healthcare Services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Services'!$J$17,'Healthcare Services'!$J$21)</c:f>
              <c:numCache>
                <c:formatCode>General</c:formatCode>
                <c:ptCount val="2"/>
                <c:pt idx="0">
                  <c:v>3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AB-41A7-AEDC-7FB4394C9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436440"/>
        <c:axId val="750436768"/>
      </c:scatterChart>
      <c:valAx>
        <c:axId val="750436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36768"/>
        <c:crosses val="autoZero"/>
        <c:crossBetween val="midCat"/>
      </c:valAx>
      <c:valAx>
        <c:axId val="75043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36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User(s),</a:t>
            </a:r>
            <a:r>
              <a:rPr lang="en-US" baseline="0"/>
              <a:t> Owner/Sponsor, Public, and Environmental Activists/Organizations Power Dynamics in Healthcare Services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Services'!$P$17,'Healthcare Services'!$P$21)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2A-4CCC-A043-BA2E86D90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430864"/>
        <c:axId val="750431520"/>
      </c:scatterChart>
      <c:valAx>
        <c:axId val="750430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31520"/>
        <c:crosses val="autoZero"/>
        <c:crossBetween val="midCat"/>
      </c:valAx>
      <c:valAx>
        <c:axId val="750431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30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Senior Management Interest Dynamics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Services'!$V$3,'Healthcare Services'!$V$7)</c:f>
              <c:numCache>
                <c:formatCode>General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D3-4DD6-A8DE-F5A8F0FD2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486624"/>
        <c:axId val="750362640"/>
      </c:scatterChart>
      <c:valAx>
        <c:axId val="75048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362640"/>
        <c:crosses val="autoZero"/>
        <c:crossBetween val="midCat"/>
        <c:majorUnit val="1"/>
      </c:valAx>
      <c:valAx>
        <c:axId val="750362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0486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Municipality, and Environmental Activists/Organizations Interest Dynamics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Services'!$E$17,'Healthcare Services'!$E$21)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28-496E-9AB1-9B048AC1E2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5393264"/>
        <c:axId val="825389656"/>
      </c:scatterChart>
      <c:valAx>
        <c:axId val="825393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389656"/>
        <c:crosses val="autoZero"/>
        <c:crossBetween val="midCat"/>
      </c:valAx>
      <c:valAx>
        <c:axId val="825389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393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Project Manager, and Senior Management Stakeholder Dynamics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Services'!$F$3,'Healthcare Services'!$F$7)</c:f>
              <c:numCache>
                <c:formatCode>General</c:formatCode>
                <c:ptCount val="2"/>
                <c:pt idx="0">
                  <c:v>2</c:v>
                </c:pt>
                <c:pt idx="1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27-40BC-9040-1DE28FFEA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292024"/>
        <c:axId val="784297928"/>
      </c:scatterChart>
      <c:valAx>
        <c:axId val="784292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297928"/>
        <c:crosses val="autoZero"/>
        <c:crossBetween val="midCat"/>
        <c:majorUnit val="1"/>
      </c:valAx>
      <c:valAx>
        <c:axId val="784297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292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Client Stakeholder Dynamics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Services'!$L$17,'Healthcare Services'!$L$21)</c:f>
              <c:numCache>
                <c:formatCode>General</c:formatCode>
                <c:ptCount val="2"/>
                <c:pt idx="0">
                  <c:v>3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11-4789-936F-EEB21BCB0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5411960"/>
        <c:axId val="825413928"/>
      </c:scatterChart>
      <c:valAx>
        <c:axId val="825411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413928"/>
        <c:crosses val="autoZero"/>
        <c:crossBetween val="midCat"/>
        <c:majorUnit val="1"/>
      </c:valAx>
      <c:valAx>
        <c:axId val="825413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5411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Environmental Activists/Organizations Stakeholder Dynamics in Healthcare Services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('Healthcare Services'!$L$31,'Healthcare Services'!$L$35)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10-443F-BAC0-67B67BD2E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288744"/>
        <c:axId val="784285464"/>
      </c:scatterChart>
      <c:valAx>
        <c:axId val="784288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Project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285464"/>
        <c:crosses val="autoZero"/>
        <c:crossBetween val="midCat"/>
        <c:majorUnit val="1"/>
      </c:valAx>
      <c:valAx>
        <c:axId val="784285464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4288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13" Type="http://schemas.openxmlformats.org/officeDocument/2006/relationships/chart" Target="../charts/chart24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12" Type="http://schemas.openxmlformats.org/officeDocument/2006/relationships/chart" Target="../charts/chart23.xml"/><Relationship Id="rId2" Type="http://schemas.openxmlformats.org/officeDocument/2006/relationships/chart" Target="../charts/chart13.xml"/><Relationship Id="rId16" Type="http://schemas.openxmlformats.org/officeDocument/2006/relationships/chart" Target="../charts/chart27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11" Type="http://schemas.openxmlformats.org/officeDocument/2006/relationships/chart" Target="../charts/chart22.xml"/><Relationship Id="rId5" Type="http://schemas.openxmlformats.org/officeDocument/2006/relationships/chart" Target="../charts/chart16.xml"/><Relationship Id="rId15" Type="http://schemas.openxmlformats.org/officeDocument/2006/relationships/chart" Target="../charts/chart2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Relationship Id="rId14" Type="http://schemas.openxmlformats.org/officeDocument/2006/relationships/chart" Target="../charts/chart25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3" Type="http://schemas.openxmlformats.org/officeDocument/2006/relationships/chart" Target="../charts/chart30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5" Type="http://schemas.openxmlformats.org/officeDocument/2006/relationships/chart" Target="../charts/chart32.xml"/><Relationship Id="rId10" Type="http://schemas.openxmlformats.org/officeDocument/2006/relationships/chart" Target="../charts/chart37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13" Type="http://schemas.openxmlformats.org/officeDocument/2006/relationships/chart" Target="../charts/chart53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12" Type="http://schemas.openxmlformats.org/officeDocument/2006/relationships/chart" Target="../charts/chart52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11" Type="http://schemas.openxmlformats.org/officeDocument/2006/relationships/chart" Target="../charts/chart51.xml"/><Relationship Id="rId5" Type="http://schemas.openxmlformats.org/officeDocument/2006/relationships/chart" Target="../charts/chart45.xml"/><Relationship Id="rId10" Type="http://schemas.openxmlformats.org/officeDocument/2006/relationships/chart" Target="../charts/chart50.xml"/><Relationship Id="rId4" Type="http://schemas.openxmlformats.org/officeDocument/2006/relationships/chart" Target="../charts/chart44.xml"/><Relationship Id="rId9" Type="http://schemas.openxmlformats.org/officeDocument/2006/relationships/chart" Target="../charts/chart4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.xml"/><Relationship Id="rId13" Type="http://schemas.openxmlformats.org/officeDocument/2006/relationships/chart" Target="../charts/chart66.xml"/><Relationship Id="rId3" Type="http://schemas.openxmlformats.org/officeDocument/2006/relationships/chart" Target="../charts/chart56.xml"/><Relationship Id="rId7" Type="http://schemas.openxmlformats.org/officeDocument/2006/relationships/chart" Target="../charts/chart60.xml"/><Relationship Id="rId12" Type="http://schemas.openxmlformats.org/officeDocument/2006/relationships/chart" Target="../charts/chart65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6" Type="http://schemas.openxmlformats.org/officeDocument/2006/relationships/chart" Target="../charts/chart59.xml"/><Relationship Id="rId11" Type="http://schemas.openxmlformats.org/officeDocument/2006/relationships/chart" Target="../charts/chart64.xml"/><Relationship Id="rId5" Type="http://schemas.openxmlformats.org/officeDocument/2006/relationships/chart" Target="../charts/chart58.xml"/><Relationship Id="rId10" Type="http://schemas.openxmlformats.org/officeDocument/2006/relationships/chart" Target="../charts/chart63.xml"/><Relationship Id="rId4" Type="http://schemas.openxmlformats.org/officeDocument/2006/relationships/chart" Target="../charts/chart57.xml"/><Relationship Id="rId9" Type="http://schemas.openxmlformats.org/officeDocument/2006/relationships/chart" Target="../charts/chart62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.xml"/><Relationship Id="rId13" Type="http://schemas.openxmlformats.org/officeDocument/2006/relationships/chart" Target="../charts/chart79.xml"/><Relationship Id="rId3" Type="http://schemas.openxmlformats.org/officeDocument/2006/relationships/chart" Target="../charts/chart69.xml"/><Relationship Id="rId7" Type="http://schemas.openxmlformats.org/officeDocument/2006/relationships/chart" Target="../charts/chart73.xml"/><Relationship Id="rId12" Type="http://schemas.openxmlformats.org/officeDocument/2006/relationships/chart" Target="../charts/chart78.xml"/><Relationship Id="rId2" Type="http://schemas.openxmlformats.org/officeDocument/2006/relationships/chart" Target="../charts/chart68.xml"/><Relationship Id="rId1" Type="http://schemas.openxmlformats.org/officeDocument/2006/relationships/chart" Target="../charts/chart67.xml"/><Relationship Id="rId6" Type="http://schemas.openxmlformats.org/officeDocument/2006/relationships/chart" Target="../charts/chart72.xml"/><Relationship Id="rId11" Type="http://schemas.openxmlformats.org/officeDocument/2006/relationships/chart" Target="../charts/chart77.xml"/><Relationship Id="rId5" Type="http://schemas.openxmlformats.org/officeDocument/2006/relationships/chart" Target="../charts/chart71.xml"/><Relationship Id="rId10" Type="http://schemas.openxmlformats.org/officeDocument/2006/relationships/chart" Target="../charts/chart76.xml"/><Relationship Id="rId4" Type="http://schemas.openxmlformats.org/officeDocument/2006/relationships/chart" Target="../charts/chart70.xml"/><Relationship Id="rId9" Type="http://schemas.openxmlformats.org/officeDocument/2006/relationships/chart" Target="../charts/chart75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13" Type="http://schemas.openxmlformats.org/officeDocument/2006/relationships/chart" Target="../charts/chart92.xml"/><Relationship Id="rId3" Type="http://schemas.openxmlformats.org/officeDocument/2006/relationships/chart" Target="../charts/chart82.xml"/><Relationship Id="rId7" Type="http://schemas.openxmlformats.org/officeDocument/2006/relationships/chart" Target="../charts/chart86.xml"/><Relationship Id="rId12" Type="http://schemas.openxmlformats.org/officeDocument/2006/relationships/chart" Target="../charts/chart91.xml"/><Relationship Id="rId2" Type="http://schemas.openxmlformats.org/officeDocument/2006/relationships/chart" Target="../charts/chart81.xml"/><Relationship Id="rId1" Type="http://schemas.openxmlformats.org/officeDocument/2006/relationships/chart" Target="../charts/chart80.xml"/><Relationship Id="rId6" Type="http://schemas.openxmlformats.org/officeDocument/2006/relationships/chart" Target="../charts/chart85.xml"/><Relationship Id="rId11" Type="http://schemas.openxmlformats.org/officeDocument/2006/relationships/chart" Target="../charts/chart90.xml"/><Relationship Id="rId5" Type="http://schemas.openxmlformats.org/officeDocument/2006/relationships/chart" Target="../charts/chart84.xml"/><Relationship Id="rId10" Type="http://schemas.openxmlformats.org/officeDocument/2006/relationships/chart" Target="../charts/chart89.xml"/><Relationship Id="rId4" Type="http://schemas.openxmlformats.org/officeDocument/2006/relationships/chart" Target="../charts/chart83.xml"/><Relationship Id="rId9" Type="http://schemas.openxmlformats.org/officeDocument/2006/relationships/chart" Target="../charts/chart8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0.xml"/><Relationship Id="rId13" Type="http://schemas.openxmlformats.org/officeDocument/2006/relationships/chart" Target="../charts/chart105.xml"/><Relationship Id="rId3" Type="http://schemas.openxmlformats.org/officeDocument/2006/relationships/chart" Target="../charts/chart95.xml"/><Relationship Id="rId7" Type="http://schemas.openxmlformats.org/officeDocument/2006/relationships/chart" Target="../charts/chart99.xml"/><Relationship Id="rId12" Type="http://schemas.openxmlformats.org/officeDocument/2006/relationships/chart" Target="../charts/chart104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11" Type="http://schemas.openxmlformats.org/officeDocument/2006/relationships/chart" Target="../charts/chart103.xml"/><Relationship Id="rId5" Type="http://schemas.openxmlformats.org/officeDocument/2006/relationships/chart" Target="../charts/chart97.xml"/><Relationship Id="rId15" Type="http://schemas.openxmlformats.org/officeDocument/2006/relationships/chart" Target="../charts/chart107.xml"/><Relationship Id="rId10" Type="http://schemas.openxmlformats.org/officeDocument/2006/relationships/chart" Target="../charts/chart102.xml"/><Relationship Id="rId4" Type="http://schemas.openxmlformats.org/officeDocument/2006/relationships/chart" Target="../charts/chart96.xml"/><Relationship Id="rId9" Type="http://schemas.openxmlformats.org/officeDocument/2006/relationships/chart" Target="../charts/chart101.xml"/><Relationship Id="rId14" Type="http://schemas.openxmlformats.org/officeDocument/2006/relationships/chart" Target="../charts/chart106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13" Type="http://schemas.openxmlformats.org/officeDocument/2006/relationships/chart" Target="../charts/chart120.xml"/><Relationship Id="rId3" Type="http://schemas.openxmlformats.org/officeDocument/2006/relationships/chart" Target="../charts/chart110.xml"/><Relationship Id="rId7" Type="http://schemas.openxmlformats.org/officeDocument/2006/relationships/chart" Target="../charts/chart114.xml"/><Relationship Id="rId12" Type="http://schemas.openxmlformats.org/officeDocument/2006/relationships/chart" Target="../charts/chart119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Relationship Id="rId6" Type="http://schemas.openxmlformats.org/officeDocument/2006/relationships/chart" Target="../charts/chart113.xml"/><Relationship Id="rId11" Type="http://schemas.openxmlformats.org/officeDocument/2006/relationships/chart" Target="../charts/chart118.xml"/><Relationship Id="rId5" Type="http://schemas.openxmlformats.org/officeDocument/2006/relationships/chart" Target="../charts/chart112.xml"/><Relationship Id="rId10" Type="http://schemas.openxmlformats.org/officeDocument/2006/relationships/chart" Target="../charts/chart117.xml"/><Relationship Id="rId4" Type="http://schemas.openxmlformats.org/officeDocument/2006/relationships/chart" Target="../charts/chart111.xml"/><Relationship Id="rId9" Type="http://schemas.openxmlformats.org/officeDocument/2006/relationships/chart" Target="../charts/chart116.xml"/><Relationship Id="rId14" Type="http://schemas.openxmlformats.org/officeDocument/2006/relationships/chart" Target="../charts/chart121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9.xml"/><Relationship Id="rId13" Type="http://schemas.openxmlformats.org/officeDocument/2006/relationships/chart" Target="../charts/chart134.xml"/><Relationship Id="rId3" Type="http://schemas.openxmlformats.org/officeDocument/2006/relationships/chart" Target="../charts/chart124.xml"/><Relationship Id="rId7" Type="http://schemas.openxmlformats.org/officeDocument/2006/relationships/chart" Target="../charts/chart128.xml"/><Relationship Id="rId12" Type="http://schemas.openxmlformats.org/officeDocument/2006/relationships/chart" Target="../charts/chart133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Relationship Id="rId6" Type="http://schemas.openxmlformats.org/officeDocument/2006/relationships/chart" Target="../charts/chart127.xml"/><Relationship Id="rId11" Type="http://schemas.openxmlformats.org/officeDocument/2006/relationships/chart" Target="../charts/chart132.xml"/><Relationship Id="rId5" Type="http://schemas.openxmlformats.org/officeDocument/2006/relationships/chart" Target="../charts/chart126.xml"/><Relationship Id="rId10" Type="http://schemas.openxmlformats.org/officeDocument/2006/relationships/chart" Target="../charts/chart131.xml"/><Relationship Id="rId4" Type="http://schemas.openxmlformats.org/officeDocument/2006/relationships/chart" Target="../charts/chart125.xml"/><Relationship Id="rId9" Type="http://schemas.openxmlformats.org/officeDocument/2006/relationships/chart" Target="../charts/chart130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2.xml"/><Relationship Id="rId13" Type="http://schemas.openxmlformats.org/officeDocument/2006/relationships/chart" Target="../charts/chart147.xml"/><Relationship Id="rId3" Type="http://schemas.openxmlformats.org/officeDocument/2006/relationships/chart" Target="../charts/chart137.xml"/><Relationship Id="rId7" Type="http://schemas.openxmlformats.org/officeDocument/2006/relationships/chart" Target="../charts/chart141.xml"/><Relationship Id="rId12" Type="http://schemas.openxmlformats.org/officeDocument/2006/relationships/chart" Target="../charts/chart146.xml"/><Relationship Id="rId17" Type="http://schemas.openxmlformats.org/officeDocument/2006/relationships/chart" Target="../charts/chart151.xml"/><Relationship Id="rId2" Type="http://schemas.openxmlformats.org/officeDocument/2006/relationships/chart" Target="../charts/chart136.xml"/><Relationship Id="rId16" Type="http://schemas.openxmlformats.org/officeDocument/2006/relationships/chart" Target="../charts/chart150.xml"/><Relationship Id="rId1" Type="http://schemas.openxmlformats.org/officeDocument/2006/relationships/chart" Target="../charts/chart135.xml"/><Relationship Id="rId6" Type="http://schemas.openxmlformats.org/officeDocument/2006/relationships/chart" Target="../charts/chart140.xml"/><Relationship Id="rId11" Type="http://schemas.openxmlformats.org/officeDocument/2006/relationships/chart" Target="../charts/chart145.xml"/><Relationship Id="rId5" Type="http://schemas.openxmlformats.org/officeDocument/2006/relationships/chart" Target="../charts/chart139.xml"/><Relationship Id="rId15" Type="http://schemas.openxmlformats.org/officeDocument/2006/relationships/chart" Target="../charts/chart149.xml"/><Relationship Id="rId10" Type="http://schemas.openxmlformats.org/officeDocument/2006/relationships/chart" Target="../charts/chart144.xml"/><Relationship Id="rId4" Type="http://schemas.openxmlformats.org/officeDocument/2006/relationships/chart" Target="../charts/chart138.xml"/><Relationship Id="rId9" Type="http://schemas.openxmlformats.org/officeDocument/2006/relationships/chart" Target="../charts/chart143.xml"/><Relationship Id="rId14" Type="http://schemas.openxmlformats.org/officeDocument/2006/relationships/chart" Target="../charts/chart1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9.xml"/><Relationship Id="rId3" Type="http://schemas.openxmlformats.org/officeDocument/2006/relationships/chart" Target="../charts/chart154.xml"/><Relationship Id="rId7" Type="http://schemas.openxmlformats.org/officeDocument/2006/relationships/chart" Target="../charts/chart158.xml"/><Relationship Id="rId2" Type="http://schemas.openxmlformats.org/officeDocument/2006/relationships/chart" Target="../charts/chart153.xml"/><Relationship Id="rId1" Type="http://schemas.openxmlformats.org/officeDocument/2006/relationships/chart" Target="../charts/chart152.xml"/><Relationship Id="rId6" Type="http://schemas.openxmlformats.org/officeDocument/2006/relationships/chart" Target="../charts/chart157.xml"/><Relationship Id="rId11" Type="http://schemas.openxmlformats.org/officeDocument/2006/relationships/chart" Target="../charts/chart162.xml"/><Relationship Id="rId5" Type="http://schemas.openxmlformats.org/officeDocument/2006/relationships/chart" Target="../charts/chart156.xml"/><Relationship Id="rId10" Type="http://schemas.openxmlformats.org/officeDocument/2006/relationships/chart" Target="../charts/chart161.xml"/><Relationship Id="rId4" Type="http://schemas.openxmlformats.org/officeDocument/2006/relationships/chart" Target="../charts/chart155.xml"/><Relationship Id="rId9" Type="http://schemas.openxmlformats.org/officeDocument/2006/relationships/chart" Target="../charts/chart160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0.xml"/><Relationship Id="rId3" Type="http://schemas.openxmlformats.org/officeDocument/2006/relationships/chart" Target="../charts/chart165.xml"/><Relationship Id="rId7" Type="http://schemas.openxmlformats.org/officeDocument/2006/relationships/chart" Target="../charts/chart169.xml"/><Relationship Id="rId2" Type="http://schemas.openxmlformats.org/officeDocument/2006/relationships/chart" Target="../charts/chart164.xml"/><Relationship Id="rId1" Type="http://schemas.openxmlformats.org/officeDocument/2006/relationships/chart" Target="../charts/chart163.xml"/><Relationship Id="rId6" Type="http://schemas.openxmlformats.org/officeDocument/2006/relationships/chart" Target="../charts/chart168.xml"/><Relationship Id="rId11" Type="http://schemas.openxmlformats.org/officeDocument/2006/relationships/chart" Target="../charts/chart173.xml"/><Relationship Id="rId5" Type="http://schemas.openxmlformats.org/officeDocument/2006/relationships/chart" Target="../charts/chart167.xml"/><Relationship Id="rId10" Type="http://schemas.openxmlformats.org/officeDocument/2006/relationships/chart" Target="../charts/chart172.xml"/><Relationship Id="rId4" Type="http://schemas.openxmlformats.org/officeDocument/2006/relationships/chart" Target="../charts/chart166.xml"/><Relationship Id="rId9" Type="http://schemas.openxmlformats.org/officeDocument/2006/relationships/chart" Target="../charts/chart171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1.xml"/><Relationship Id="rId3" Type="http://schemas.openxmlformats.org/officeDocument/2006/relationships/chart" Target="../charts/chart176.xml"/><Relationship Id="rId7" Type="http://schemas.openxmlformats.org/officeDocument/2006/relationships/chart" Target="../charts/chart180.xml"/><Relationship Id="rId2" Type="http://schemas.openxmlformats.org/officeDocument/2006/relationships/chart" Target="../charts/chart175.xml"/><Relationship Id="rId1" Type="http://schemas.openxmlformats.org/officeDocument/2006/relationships/chart" Target="../charts/chart174.xml"/><Relationship Id="rId6" Type="http://schemas.openxmlformats.org/officeDocument/2006/relationships/chart" Target="../charts/chart179.xml"/><Relationship Id="rId11" Type="http://schemas.openxmlformats.org/officeDocument/2006/relationships/chart" Target="../charts/chart184.xml"/><Relationship Id="rId5" Type="http://schemas.openxmlformats.org/officeDocument/2006/relationships/chart" Target="../charts/chart178.xml"/><Relationship Id="rId10" Type="http://schemas.openxmlformats.org/officeDocument/2006/relationships/chart" Target="../charts/chart183.xml"/><Relationship Id="rId4" Type="http://schemas.openxmlformats.org/officeDocument/2006/relationships/chart" Target="../charts/chart177.xml"/><Relationship Id="rId9" Type="http://schemas.openxmlformats.org/officeDocument/2006/relationships/chart" Target="../charts/chart182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2.xml"/><Relationship Id="rId3" Type="http://schemas.openxmlformats.org/officeDocument/2006/relationships/chart" Target="../charts/chart187.xml"/><Relationship Id="rId7" Type="http://schemas.openxmlformats.org/officeDocument/2006/relationships/chart" Target="../charts/chart191.xml"/><Relationship Id="rId2" Type="http://schemas.openxmlformats.org/officeDocument/2006/relationships/chart" Target="../charts/chart186.xml"/><Relationship Id="rId1" Type="http://schemas.openxmlformats.org/officeDocument/2006/relationships/chart" Target="../charts/chart185.xml"/><Relationship Id="rId6" Type="http://schemas.openxmlformats.org/officeDocument/2006/relationships/chart" Target="../charts/chart190.xml"/><Relationship Id="rId11" Type="http://schemas.openxmlformats.org/officeDocument/2006/relationships/chart" Target="../charts/chart195.xml"/><Relationship Id="rId5" Type="http://schemas.openxmlformats.org/officeDocument/2006/relationships/chart" Target="../charts/chart189.xml"/><Relationship Id="rId10" Type="http://schemas.openxmlformats.org/officeDocument/2006/relationships/chart" Target="../charts/chart194.xml"/><Relationship Id="rId4" Type="http://schemas.openxmlformats.org/officeDocument/2006/relationships/chart" Target="../charts/chart188.xml"/><Relationship Id="rId9" Type="http://schemas.openxmlformats.org/officeDocument/2006/relationships/chart" Target="../charts/chart193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3.xml"/><Relationship Id="rId3" Type="http://schemas.openxmlformats.org/officeDocument/2006/relationships/chart" Target="../charts/chart198.xml"/><Relationship Id="rId7" Type="http://schemas.openxmlformats.org/officeDocument/2006/relationships/chart" Target="../charts/chart202.xml"/><Relationship Id="rId2" Type="http://schemas.openxmlformats.org/officeDocument/2006/relationships/chart" Target="../charts/chart197.xml"/><Relationship Id="rId1" Type="http://schemas.openxmlformats.org/officeDocument/2006/relationships/chart" Target="../charts/chart196.xml"/><Relationship Id="rId6" Type="http://schemas.openxmlformats.org/officeDocument/2006/relationships/chart" Target="../charts/chart201.xml"/><Relationship Id="rId11" Type="http://schemas.openxmlformats.org/officeDocument/2006/relationships/chart" Target="../charts/chart206.xml"/><Relationship Id="rId5" Type="http://schemas.openxmlformats.org/officeDocument/2006/relationships/chart" Target="../charts/chart200.xml"/><Relationship Id="rId10" Type="http://schemas.openxmlformats.org/officeDocument/2006/relationships/chart" Target="../charts/chart205.xml"/><Relationship Id="rId4" Type="http://schemas.openxmlformats.org/officeDocument/2006/relationships/chart" Target="../charts/chart199.xml"/><Relationship Id="rId9" Type="http://schemas.openxmlformats.org/officeDocument/2006/relationships/chart" Target="../charts/chart204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4.xml"/><Relationship Id="rId3" Type="http://schemas.openxmlformats.org/officeDocument/2006/relationships/chart" Target="../charts/chart209.xml"/><Relationship Id="rId7" Type="http://schemas.openxmlformats.org/officeDocument/2006/relationships/chart" Target="../charts/chart213.xml"/><Relationship Id="rId2" Type="http://schemas.openxmlformats.org/officeDocument/2006/relationships/chart" Target="../charts/chart208.xml"/><Relationship Id="rId1" Type="http://schemas.openxmlformats.org/officeDocument/2006/relationships/chart" Target="../charts/chart207.xml"/><Relationship Id="rId6" Type="http://schemas.openxmlformats.org/officeDocument/2006/relationships/chart" Target="../charts/chart212.xml"/><Relationship Id="rId11" Type="http://schemas.openxmlformats.org/officeDocument/2006/relationships/chart" Target="../charts/chart217.xml"/><Relationship Id="rId5" Type="http://schemas.openxmlformats.org/officeDocument/2006/relationships/chart" Target="../charts/chart211.xml"/><Relationship Id="rId10" Type="http://schemas.openxmlformats.org/officeDocument/2006/relationships/chart" Target="../charts/chart216.xml"/><Relationship Id="rId4" Type="http://schemas.openxmlformats.org/officeDocument/2006/relationships/chart" Target="../charts/chart210.xml"/><Relationship Id="rId9" Type="http://schemas.openxmlformats.org/officeDocument/2006/relationships/chart" Target="../charts/chart215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5.xml"/><Relationship Id="rId3" Type="http://schemas.openxmlformats.org/officeDocument/2006/relationships/chart" Target="../charts/chart220.xml"/><Relationship Id="rId7" Type="http://schemas.openxmlformats.org/officeDocument/2006/relationships/chart" Target="../charts/chart224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Relationship Id="rId6" Type="http://schemas.openxmlformats.org/officeDocument/2006/relationships/chart" Target="../charts/chart223.xml"/><Relationship Id="rId11" Type="http://schemas.openxmlformats.org/officeDocument/2006/relationships/chart" Target="../charts/chart228.xml"/><Relationship Id="rId5" Type="http://schemas.openxmlformats.org/officeDocument/2006/relationships/chart" Target="../charts/chart222.xml"/><Relationship Id="rId10" Type="http://schemas.openxmlformats.org/officeDocument/2006/relationships/chart" Target="../charts/chart227.xml"/><Relationship Id="rId4" Type="http://schemas.openxmlformats.org/officeDocument/2006/relationships/chart" Target="../charts/chart221.xml"/><Relationship Id="rId9" Type="http://schemas.openxmlformats.org/officeDocument/2006/relationships/chart" Target="../charts/chart226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6.xml"/><Relationship Id="rId3" Type="http://schemas.openxmlformats.org/officeDocument/2006/relationships/chart" Target="../charts/chart231.xml"/><Relationship Id="rId7" Type="http://schemas.openxmlformats.org/officeDocument/2006/relationships/chart" Target="../charts/chart235.xml"/><Relationship Id="rId2" Type="http://schemas.openxmlformats.org/officeDocument/2006/relationships/chart" Target="../charts/chart230.xml"/><Relationship Id="rId1" Type="http://schemas.openxmlformats.org/officeDocument/2006/relationships/chart" Target="../charts/chart229.xml"/><Relationship Id="rId6" Type="http://schemas.openxmlformats.org/officeDocument/2006/relationships/chart" Target="../charts/chart234.xml"/><Relationship Id="rId11" Type="http://schemas.openxmlformats.org/officeDocument/2006/relationships/chart" Target="../charts/chart239.xml"/><Relationship Id="rId5" Type="http://schemas.openxmlformats.org/officeDocument/2006/relationships/chart" Target="../charts/chart233.xml"/><Relationship Id="rId10" Type="http://schemas.openxmlformats.org/officeDocument/2006/relationships/chart" Target="../charts/chart238.xml"/><Relationship Id="rId4" Type="http://schemas.openxmlformats.org/officeDocument/2006/relationships/chart" Target="../charts/chart232.xml"/><Relationship Id="rId9" Type="http://schemas.openxmlformats.org/officeDocument/2006/relationships/chart" Target="../charts/chart237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2.xml"/><Relationship Id="rId7" Type="http://schemas.openxmlformats.org/officeDocument/2006/relationships/chart" Target="../charts/chart246.xml"/><Relationship Id="rId2" Type="http://schemas.openxmlformats.org/officeDocument/2006/relationships/chart" Target="../charts/chart241.xml"/><Relationship Id="rId1" Type="http://schemas.openxmlformats.org/officeDocument/2006/relationships/chart" Target="../charts/chart240.xml"/><Relationship Id="rId6" Type="http://schemas.openxmlformats.org/officeDocument/2006/relationships/chart" Target="../charts/chart245.xml"/><Relationship Id="rId11" Type="http://schemas.openxmlformats.org/officeDocument/2006/relationships/chart" Target="../charts/chart250.xml"/><Relationship Id="rId5" Type="http://schemas.openxmlformats.org/officeDocument/2006/relationships/chart" Target="../charts/chart244.xml"/><Relationship Id="rId10" Type="http://schemas.openxmlformats.org/officeDocument/2006/relationships/chart" Target="../charts/chart249.xml"/><Relationship Id="rId4" Type="http://schemas.openxmlformats.org/officeDocument/2006/relationships/chart" Target="../charts/chart243.xml"/><Relationship Id="rId9" Type="http://schemas.openxmlformats.org/officeDocument/2006/relationships/chart" Target="../charts/chart248.xml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8.xml"/><Relationship Id="rId3" Type="http://schemas.openxmlformats.org/officeDocument/2006/relationships/chart" Target="../charts/chart253.xml"/><Relationship Id="rId7" Type="http://schemas.openxmlformats.org/officeDocument/2006/relationships/chart" Target="../charts/chart257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chart" Target="../charts/chart256.xml"/><Relationship Id="rId11" Type="http://schemas.openxmlformats.org/officeDocument/2006/relationships/chart" Target="../charts/chart261.xml"/><Relationship Id="rId5" Type="http://schemas.openxmlformats.org/officeDocument/2006/relationships/chart" Target="../charts/chart255.xml"/><Relationship Id="rId10" Type="http://schemas.openxmlformats.org/officeDocument/2006/relationships/chart" Target="../charts/chart260.xml"/><Relationship Id="rId4" Type="http://schemas.openxmlformats.org/officeDocument/2006/relationships/chart" Target="../charts/chart254.xml"/><Relationship Id="rId9" Type="http://schemas.openxmlformats.org/officeDocument/2006/relationships/chart" Target="../charts/chart259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9.xml"/><Relationship Id="rId3" Type="http://schemas.openxmlformats.org/officeDocument/2006/relationships/chart" Target="../charts/chart264.xml"/><Relationship Id="rId7" Type="http://schemas.openxmlformats.org/officeDocument/2006/relationships/chart" Target="../charts/chart268.xml"/><Relationship Id="rId2" Type="http://schemas.openxmlformats.org/officeDocument/2006/relationships/chart" Target="../charts/chart263.xml"/><Relationship Id="rId1" Type="http://schemas.openxmlformats.org/officeDocument/2006/relationships/chart" Target="../charts/chart262.xml"/><Relationship Id="rId6" Type="http://schemas.openxmlformats.org/officeDocument/2006/relationships/chart" Target="../charts/chart267.xml"/><Relationship Id="rId11" Type="http://schemas.openxmlformats.org/officeDocument/2006/relationships/chart" Target="../charts/chart272.xml"/><Relationship Id="rId5" Type="http://schemas.openxmlformats.org/officeDocument/2006/relationships/chart" Target="../charts/chart266.xml"/><Relationship Id="rId10" Type="http://schemas.openxmlformats.org/officeDocument/2006/relationships/chart" Target="../charts/chart271.xml"/><Relationship Id="rId4" Type="http://schemas.openxmlformats.org/officeDocument/2006/relationships/chart" Target="../charts/chart265.xml"/><Relationship Id="rId9" Type="http://schemas.openxmlformats.org/officeDocument/2006/relationships/chart" Target="../charts/chart270.xml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0.xml"/><Relationship Id="rId3" Type="http://schemas.openxmlformats.org/officeDocument/2006/relationships/chart" Target="../charts/chart275.xml"/><Relationship Id="rId7" Type="http://schemas.openxmlformats.org/officeDocument/2006/relationships/chart" Target="../charts/chart279.xml"/><Relationship Id="rId2" Type="http://schemas.openxmlformats.org/officeDocument/2006/relationships/chart" Target="../charts/chart274.xml"/><Relationship Id="rId1" Type="http://schemas.openxmlformats.org/officeDocument/2006/relationships/chart" Target="../charts/chart273.xml"/><Relationship Id="rId6" Type="http://schemas.openxmlformats.org/officeDocument/2006/relationships/chart" Target="../charts/chart278.xml"/><Relationship Id="rId11" Type="http://schemas.openxmlformats.org/officeDocument/2006/relationships/chart" Target="../charts/chart283.xml"/><Relationship Id="rId5" Type="http://schemas.openxmlformats.org/officeDocument/2006/relationships/chart" Target="../charts/chart277.xml"/><Relationship Id="rId10" Type="http://schemas.openxmlformats.org/officeDocument/2006/relationships/chart" Target="../charts/chart282.xml"/><Relationship Id="rId4" Type="http://schemas.openxmlformats.org/officeDocument/2006/relationships/chart" Target="../charts/chart276.xml"/><Relationship Id="rId9" Type="http://schemas.openxmlformats.org/officeDocument/2006/relationships/chart" Target="../charts/chart281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1.xml"/><Relationship Id="rId3" Type="http://schemas.openxmlformats.org/officeDocument/2006/relationships/chart" Target="../charts/chart286.xml"/><Relationship Id="rId7" Type="http://schemas.openxmlformats.org/officeDocument/2006/relationships/chart" Target="../charts/chart290.xml"/><Relationship Id="rId2" Type="http://schemas.openxmlformats.org/officeDocument/2006/relationships/chart" Target="../charts/chart285.xml"/><Relationship Id="rId1" Type="http://schemas.openxmlformats.org/officeDocument/2006/relationships/chart" Target="../charts/chart284.xml"/><Relationship Id="rId6" Type="http://schemas.openxmlformats.org/officeDocument/2006/relationships/chart" Target="../charts/chart289.xml"/><Relationship Id="rId5" Type="http://schemas.openxmlformats.org/officeDocument/2006/relationships/chart" Target="../charts/chart288.xml"/><Relationship Id="rId10" Type="http://schemas.openxmlformats.org/officeDocument/2006/relationships/chart" Target="../charts/chart293.xml"/><Relationship Id="rId4" Type="http://schemas.openxmlformats.org/officeDocument/2006/relationships/chart" Target="../charts/chart287.xml"/><Relationship Id="rId9" Type="http://schemas.openxmlformats.org/officeDocument/2006/relationships/chart" Target="../charts/chart292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1.xml"/><Relationship Id="rId3" Type="http://schemas.openxmlformats.org/officeDocument/2006/relationships/chart" Target="../charts/chart296.xml"/><Relationship Id="rId7" Type="http://schemas.openxmlformats.org/officeDocument/2006/relationships/chart" Target="../charts/chart300.xml"/><Relationship Id="rId2" Type="http://schemas.openxmlformats.org/officeDocument/2006/relationships/chart" Target="../charts/chart295.xml"/><Relationship Id="rId1" Type="http://schemas.openxmlformats.org/officeDocument/2006/relationships/chart" Target="../charts/chart294.xml"/><Relationship Id="rId6" Type="http://schemas.openxmlformats.org/officeDocument/2006/relationships/chart" Target="../charts/chart299.xml"/><Relationship Id="rId11" Type="http://schemas.openxmlformats.org/officeDocument/2006/relationships/chart" Target="../charts/chart304.xml"/><Relationship Id="rId5" Type="http://schemas.openxmlformats.org/officeDocument/2006/relationships/chart" Target="../charts/chart298.xml"/><Relationship Id="rId10" Type="http://schemas.openxmlformats.org/officeDocument/2006/relationships/chart" Target="../charts/chart303.xml"/><Relationship Id="rId4" Type="http://schemas.openxmlformats.org/officeDocument/2006/relationships/chart" Target="../charts/chart297.xml"/><Relationship Id="rId9" Type="http://schemas.openxmlformats.org/officeDocument/2006/relationships/chart" Target="../charts/chart302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2.xml"/><Relationship Id="rId3" Type="http://schemas.openxmlformats.org/officeDocument/2006/relationships/chart" Target="../charts/chart307.xml"/><Relationship Id="rId7" Type="http://schemas.openxmlformats.org/officeDocument/2006/relationships/chart" Target="../charts/chart311.xml"/><Relationship Id="rId2" Type="http://schemas.openxmlformats.org/officeDocument/2006/relationships/chart" Target="../charts/chart306.xml"/><Relationship Id="rId1" Type="http://schemas.openxmlformats.org/officeDocument/2006/relationships/chart" Target="../charts/chart305.xml"/><Relationship Id="rId6" Type="http://schemas.openxmlformats.org/officeDocument/2006/relationships/chart" Target="../charts/chart310.xml"/><Relationship Id="rId5" Type="http://schemas.openxmlformats.org/officeDocument/2006/relationships/chart" Target="../charts/chart309.xml"/><Relationship Id="rId10" Type="http://schemas.openxmlformats.org/officeDocument/2006/relationships/chart" Target="../charts/chart314.xml"/><Relationship Id="rId4" Type="http://schemas.openxmlformats.org/officeDocument/2006/relationships/chart" Target="../charts/chart308.xml"/><Relationship Id="rId9" Type="http://schemas.openxmlformats.org/officeDocument/2006/relationships/chart" Target="../charts/chart313.xml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2.xml"/><Relationship Id="rId3" Type="http://schemas.openxmlformats.org/officeDocument/2006/relationships/chart" Target="../charts/chart317.xml"/><Relationship Id="rId7" Type="http://schemas.openxmlformats.org/officeDocument/2006/relationships/chart" Target="../charts/chart321.xml"/><Relationship Id="rId2" Type="http://schemas.openxmlformats.org/officeDocument/2006/relationships/chart" Target="../charts/chart316.xml"/><Relationship Id="rId1" Type="http://schemas.openxmlformats.org/officeDocument/2006/relationships/chart" Target="../charts/chart315.xml"/><Relationship Id="rId6" Type="http://schemas.openxmlformats.org/officeDocument/2006/relationships/chart" Target="../charts/chart320.xml"/><Relationship Id="rId5" Type="http://schemas.openxmlformats.org/officeDocument/2006/relationships/chart" Target="../charts/chart319.xml"/><Relationship Id="rId4" Type="http://schemas.openxmlformats.org/officeDocument/2006/relationships/chart" Target="../charts/chart31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0.xml"/><Relationship Id="rId3" Type="http://schemas.openxmlformats.org/officeDocument/2006/relationships/chart" Target="../charts/chart325.xml"/><Relationship Id="rId7" Type="http://schemas.openxmlformats.org/officeDocument/2006/relationships/chart" Target="../charts/chart329.xml"/><Relationship Id="rId2" Type="http://schemas.openxmlformats.org/officeDocument/2006/relationships/chart" Target="../charts/chart324.xml"/><Relationship Id="rId1" Type="http://schemas.openxmlformats.org/officeDocument/2006/relationships/chart" Target="../charts/chart323.xml"/><Relationship Id="rId6" Type="http://schemas.openxmlformats.org/officeDocument/2006/relationships/chart" Target="../charts/chart328.xml"/><Relationship Id="rId11" Type="http://schemas.openxmlformats.org/officeDocument/2006/relationships/chart" Target="../charts/chart333.xml"/><Relationship Id="rId5" Type="http://schemas.openxmlformats.org/officeDocument/2006/relationships/chart" Target="../charts/chart327.xml"/><Relationship Id="rId10" Type="http://schemas.openxmlformats.org/officeDocument/2006/relationships/chart" Target="../charts/chart332.xml"/><Relationship Id="rId4" Type="http://schemas.openxmlformats.org/officeDocument/2006/relationships/chart" Target="../charts/chart326.xml"/><Relationship Id="rId9" Type="http://schemas.openxmlformats.org/officeDocument/2006/relationships/chart" Target="../charts/chart33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609599</xdr:colOff>
      <xdr:row>0</xdr:row>
      <xdr:rowOff>0</xdr:rowOff>
    </xdr:from>
    <xdr:to>
      <xdr:col>16</xdr:col>
      <xdr:colOff>600075</xdr:colOff>
      <xdr:row>15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9063EBD-3623-428E-BB05-D16F9C5479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9524</xdr:colOff>
      <xdr:row>16</xdr:row>
      <xdr:rowOff>9525</xdr:rowOff>
    </xdr:from>
    <xdr:to>
      <xdr:col>16</xdr:col>
      <xdr:colOff>590549</xdr:colOff>
      <xdr:row>29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17AD22D-0988-4D81-B877-90B3404BA9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609599</xdr:colOff>
      <xdr:row>30</xdr:row>
      <xdr:rowOff>176212</xdr:rowOff>
    </xdr:from>
    <xdr:to>
      <xdr:col>16</xdr:col>
      <xdr:colOff>600074</xdr:colOff>
      <xdr:row>44</xdr:row>
      <xdr:rowOff>9525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1B1B3F-75AF-4B16-9CAB-19DA17CCF17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600074</xdr:colOff>
      <xdr:row>45</xdr:row>
      <xdr:rowOff>185737</xdr:rowOff>
    </xdr:from>
    <xdr:to>
      <xdr:col>27</xdr:col>
      <xdr:colOff>57149</xdr:colOff>
      <xdr:row>66</xdr:row>
      <xdr:rowOff>9525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2BB14B3-370D-4861-9077-F5415C9817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169</xdr:row>
      <xdr:rowOff>4762</xdr:rowOff>
    </xdr:from>
    <xdr:to>
      <xdr:col>16</xdr:col>
      <xdr:colOff>304800</xdr:colOff>
      <xdr:row>183</xdr:row>
      <xdr:rowOff>80962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38FF60-2384-4405-8AE6-28C5795F9D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191</xdr:row>
      <xdr:rowOff>0</xdr:rowOff>
    </xdr:from>
    <xdr:to>
      <xdr:col>20</xdr:col>
      <xdr:colOff>304800</xdr:colOff>
      <xdr:row>205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A0C470-AB07-41BF-957F-94AE4AEFF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0</xdr:colOff>
      <xdr:row>213</xdr:row>
      <xdr:rowOff>0</xdr:rowOff>
    </xdr:from>
    <xdr:to>
      <xdr:col>20</xdr:col>
      <xdr:colOff>304800</xdr:colOff>
      <xdr:row>227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1DF967F-E4F8-4898-AA71-AE377FB8D7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170</xdr:row>
      <xdr:rowOff>0</xdr:rowOff>
    </xdr:from>
    <xdr:to>
      <xdr:col>28</xdr:col>
      <xdr:colOff>304800</xdr:colOff>
      <xdr:row>184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DCFCB349-E10B-4982-845C-F2EB65ABBB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0</xdr:colOff>
      <xdr:row>235</xdr:row>
      <xdr:rowOff>0</xdr:rowOff>
    </xdr:from>
    <xdr:to>
      <xdr:col>20</xdr:col>
      <xdr:colOff>304800</xdr:colOff>
      <xdr:row>249</xdr:row>
      <xdr:rowOff>76200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B9ABAA02-A785-41AF-B701-53A8CF375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11</xdr:col>
      <xdr:colOff>600075</xdr:colOff>
      <xdr:row>254</xdr:row>
      <xdr:rowOff>9525</xdr:rowOff>
    </xdr:from>
    <xdr:to>
      <xdr:col>19</xdr:col>
      <xdr:colOff>295275</xdr:colOff>
      <xdr:row>268</xdr:row>
      <xdr:rowOff>85725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7391792B-8584-47AE-9810-2EF0A032D9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0</xdr:colOff>
      <xdr:row>255</xdr:row>
      <xdr:rowOff>0</xdr:rowOff>
    </xdr:from>
    <xdr:to>
      <xdr:col>30</xdr:col>
      <xdr:colOff>304800</xdr:colOff>
      <xdr:row>269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76E73B1C-C1B4-4AFD-8409-55DB87391B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A357DBE-7B14-434F-B1F4-FDFEE09952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8CB41C6-882F-487D-85C3-C2A2A1415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B22555-5F62-4F24-BF30-BAD5151269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4AB506-3CA6-4CA4-9F9C-D106F71C62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0BE79A5-317E-4387-BDA7-DB307F561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3BD829D-7744-4FA2-A20A-6DEC8E9E3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88536FA-C02D-4801-B93E-41158A5DD7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EE14FE3-45EF-4027-822C-FD3A6EA707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318837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DFED9A-1197-427B-AB1A-8B931E5FCB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FC41AA7-A2B6-42BC-B23C-95574BED4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A0876A-C921-48D8-9F73-EAC2F9B6E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5DA16146-A31C-41EE-BC95-45349D04E9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0</xdr:colOff>
      <xdr:row>83</xdr:row>
      <xdr:rowOff>4762</xdr:rowOff>
    </xdr:from>
    <xdr:to>
      <xdr:col>21</xdr:col>
      <xdr:colOff>304800</xdr:colOff>
      <xdr:row>97</xdr:row>
      <xdr:rowOff>80962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558BC215-8C49-490F-9330-E3144A3913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82</xdr:row>
      <xdr:rowOff>166687</xdr:rowOff>
    </xdr:from>
    <xdr:to>
      <xdr:col>29</xdr:col>
      <xdr:colOff>304800</xdr:colOff>
      <xdr:row>97</xdr:row>
      <xdr:rowOff>52387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261B7B41-1508-487A-930A-A2D9E7F470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</xdr:col>
      <xdr:colOff>9525</xdr:colOff>
      <xdr:row>99</xdr:row>
      <xdr:rowOff>14287</xdr:rowOff>
    </xdr:from>
    <xdr:to>
      <xdr:col>21</xdr:col>
      <xdr:colOff>314325</xdr:colOff>
      <xdr:row>113</xdr:row>
      <xdr:rowOff>90487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405465E9-A60E-447A-91CE-8485FB9012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10</xdr:col>
      <xdr:colOff>9525</xdr:colOff>
      <xdr:row>129</xdr:row>
      <xdr:rowOff>14287</xdr:rowOff>
    </xdr:from>
    <xdr:to>
      <xdr:col>17</xdr:col>
      <xdr:colOff>314325</xdr:colOff>
      <xdr:row>143</xdr:row>
      <xdr:rowOff>90487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8B5D4E56-7EA6-4782-859B-761D54AFEF0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04D182-5AA3-49DF-9E5F-2B26A0A175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5D1456A-1ABF-4EEF-909B-59D94860B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DEA4DFC-E4AD-4A49-9B35-D294A029DE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75D8AA0-3A82-40FA-8BD9-25D8B406CB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6622A0-D1CA-42DC-AA48-7F1E83BF15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2B3D57C-47B9-4893-90F1-042CD17863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714ED5-807F-4D85-9DDE-B2AD091C2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B81ECA-2E79-42CC-BC24-62DC661110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273424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370F13A-215F-415D-AB8E-ADE5F07365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3708717-EF3F-4902-BEDC-8135F534CD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D118937-56F2-4A0C-BCEC-F4AC14BB36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BDA5FE39-AC3E-489F-B0E0-20FC2AB2E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</xdr:col>
      <xdr:colOff>0</xdr:colOff>
      <xdr:row>129</xdr:row>
      <xdr:rowOff>4762</xdr:rowOff>
    </xdr:from>
    <xdr:to>
      <xdr:col>17</xdr:col>
      <xdr:colOff>304800</xdr:colOff>
      <xdr:row>143</xdr:row>
      <xdr:rowOff>80962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BDB6001E-DAFC-4DDD-A254-0D970BFCB9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8199C98-ED37-4526-A7FE-F429AAC34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AE80F57-1F9B-451F-BB99-ECFE2BA31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45E3BD-0C0C-410E-8EDD-0020172EFF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E6A3D91-D079-46BF-BEB7-60ED088CB9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6413A58-B753-4D62-B3B3-FD946CAC7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F776DBE-E0F6-46A9-A551-6700D4D97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C1B0ED-69CB-4058-A3DF-ED6629429F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E920EE-15E7-4D13-A2FD-CB4814AB90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273424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B24B7E7-DE19-4734-9B1F-5A3E0612C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C01CC1-37E8-4010-81F7-F391E74ED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6D0B464-F662-4C54-9610-3B90806EF5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4DFCFFA-E816-4210-8E76-FCBF53AE07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600075</xdr:colOff>
      <xdr:row>129</xdr:row>
      <xdr:rowOff>4762</xdr:rowOff>
    </xdr:from>
    <xdr:to>
      <xdr:col>17</xdr:col>
      <xdr:colOff>295275</xdr:colOff>
      <xdr:row>143</xdr:row>
      <xdr:rowOff>80962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4B76F27C-A5E7-4079-9A2C-2F7EFDDF26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30419E-2FE6-4995-A4FD-FD01C2B7B8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DFBE4B-83A4-44D4-A6E6-D29BD9AA8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DA5BE31-D461-4D21-9D81-0F68F9565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190AA4-EC67-4183-8956-C14A66070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BF8C10-A000-4D1F-B3D7-A78D1C9DE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552731B-6A1C-4A64-AE95-D461AC6DD6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4DF6CEF-F277-49EE-AFA4-FB88A0FD4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E435BA9-8A38-4542-9380-6E517A4E1A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D6AF478-6FF9-4347-85BE-7A759847A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BE0929-1884-4D40-A6C4-AEC3D5EA82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3FA30C1-DA66-44B7-9337-995DB68D0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4EB31915-97E8-4115-8031-796A7C101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590550</xdr:colOff>
      <xdr:row>129</xdr:row>
      <xdr:rowOff>4762</xdr:rowOff>
    </xdr:from>
    <xdr:to>
      <xdr:col>17</xdr:col>
      <xdr:colOff>285750</xdr:colOff>
      <xdr:row>143</xdr:row>
      <xdr:rowOff>80962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3125FF45-E093-497E-AC48-6C10022473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065840-4AD5-4DE1-8CFE-29D1783238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1804313-531B-482E-8251-96EFC241FE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77E779E-331C-4FCB-87F4-1166743DD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3662ED-8AF3-48CC-9DD9-A49EF7133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4F2E77-F1BD-44A6-9ACE-C82FF8396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0889EB2-E19A-4EBC-AC86-4D6B9DAC14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F6DB54-095D-452C-A23B-51CE29A3F0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9E35DEC-53FB-4578-B9A3-A5A440441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D23FAB-6E3E-4897-BB8D-BFA4B8045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290036-834C-4A5A-BA7F-A55923CB69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09A4184-A07F-4BB1-8075-E3D29B88AE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DC9478-6B76-4971-B907-2EFA93CF79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</xdr:col>
      <xdr:colOff>9525</xdr:colOff>
      <xdr:row>128</xdr:row>
      <xdr:rowOff>185737</xdr:rowOff>
    </xdr:from>
    <xdr:to>
      <xdr:col>17</xdr:col>
      <xdr:colOff>314325</xdr:colOff>
      <xdr:row>143</xdr:row>
      <xdr:rowOff>71437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CA90CB97-3DFA-4C15-B8AA-47137B2159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E783A0-756B-4C91-BC3A-C4A92BD4D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723AB0-1EB0-4EB9-BC7B-5B807812E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E73E54-D015-475F-8098-758DBE131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45DBCF3-DF7C-4EE4-8FF3-AA83F04C3A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13A45B9-98C7-4EF4-BCC5-90BC3D5150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A31B2DE-5A26-4651-A903-A525F90920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F4BF51-DA6C-422F-ADDB-AAC99F1256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BB83393-5D6C-48BD-8776-50911565B9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2F72198-770F-4DBC-A29D-780B40604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FAC501B-AB61-461F-AE66-FCE638E99B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81D50C3-DCA7-4C6B-87A8-4EB4729C5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C8F12494-56DE-4627-BDEA-D6529F658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</xdr:col>
      <xdr:colOff>0</xdr:colOff>
      <xdr:row>128</xdr:row>
      <xdr:rowOff>14287</xdr:rowOff>
    </xdr:from>
    <xdr:to>
      <xdr:col>17</xdr:col>
      <xdr:colOff>304800</xdr:colOff>
      <xdr:row>142</xdr:row>
      <xdr:rowOff>90487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526EAC61-25B2-47BA-B3CB-BAF663C4668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704F49-BA1E-4A00-836B-3EDA0A317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5EE3CB-E16D-471A-8E93-76D7FB9F7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BEEB617-6C22-40F1-AF8E-3F3D953958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3B101A-091A-4046-85FE-080D8DED5E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E1EA365-CF99-4A0A-8A1A-C9026CBBDA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1CA6E6B-D08E-49A1-AAC6-51F018448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3BAF181-9CF6-4FBA-8B10-3E832EED7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8E181D6-714F-4814-B846-66CFBBD41E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B8B800E-5523-4586-83CA-FF8C610ED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2960C7-F8CD-4864-8DB7-F95C2DA501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BF76BCF-8AA2-4064-A3E3-F84960EEA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8207D0E-3BC8-4979-AE89-71CECFC4B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600075</xdr:colOff>
      <xdr:row>80</xdr:row>
      <xdr:rowOff>4762</xdr:rowOff>
    </xdr:from>
    <xdr:to>
      <xdr:col>21</xdr:col>
      <xdr:colOff>295275</xdr:colOff>
      <xdr:row>94</xdr:row>
      <xdr:rowOff>80962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2B3C9CE2-C332-44E5-803F-618C916737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80</xdr:row>
      <xdr:rowOff>4762</xdr:rowOff>
    </xdr:from>
    <xdr:to>
      <xdr:col>29</xdr:col>
      <xdr:colOff>304800</xdr:colOff>
      <xdr:row>94</xdr:row>
      <xdr:rowOff>80962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C54EAE41-F940-4EB6-AF92-E3EBE4C6B7E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10</xdr:col>
      <xdr:colOff>9525</xdr:colOff>
      <xdr:row>128</xdr:row>
      <xdr:rowOff>176212</xdr:rowOff>
    </xdr:from>
    <xdr:to>
      <xdr:col>17</xdr:col>
      <xdr:colOff>314325</xdr:colOff>
      <xdr:row>143</xdr:row>
      <xdr:rowOff>61912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893DE3C1-AE32-4FE9-9560-CD5B361D98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AAECE-FA13-4135-B923-702B66E9B5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12E9BE7-6F19-4141-A9BF-0F4D61A520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AE89227-3AF4-4442-885B-750DEA42CC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0351D21-4309-4CC5-8812-2276C8546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5D48059-1B4E-4EF7-A855-93DDC13027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257E0F7-FC86-4526-9FF4-7A532D20C8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B92D65-B74A-4264-BC14-3B9F5E3F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E55A6A3-A837-46E2-B843-7382D1C6DB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5784027-D16F-414B-9AD8-B62C4E8793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5C5AA71-56CE-41A5-9AF6-965639078E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3F0977-C08F-4B1D-A4B6-7149AA1B8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9504A0F6-3427-4A27-A6A0-4ACEE873C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0</xdr:colOff>
      <xdr:row>83</xdr:row>
      <xdr:rowOff>4762</xdr:rowOff>
    </xdr:from>
    <xdr:to>
      <xdr:col>21</xdr:col>
      <xdr:colOff>304800</xdr:colOff>
      <xdr:row>97</xdr:row>
      <xdr:rowOff>80962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951CBBAB-6CCA-4549-B8BD-8EC55F141F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10</xdr:col>
      <xdr:colOff>0</xdr:colOff>
      <xdr:row>129</xdr:row>
      <xdr:rowOff>4762</xdr:rowOff>
    </xdr:from>
    <xdr:to>
      <xdr:col>17</xdr:col>
      <xdr:colOff>304800</xdr:colOff>
      <xdr:row>143</xdr:row>
      <xdr:rowOff>80962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85E33263-DD83-4EB9-BBF6-5EA8CBF5311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CAFEA89-3B97-40EC-8607-8F48EC2044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B705B97-0FB9-4EAA-93E1-B7858B3F8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E93F94-0E0B-417B-9237-E266274D36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860DB8-B8BD-464F-885E-E532E4AE30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14439D4-D3EB-410C-A634-B57FAE1E6C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84AFD11-72B4-4DF3-B6E4-B4E7C0054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1D90C32-AAA3-4127-836D-9C1E9FE28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7B579D2-FF4A-4685-B2FD-842D3BEEB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803209-3896-4B98-B9B9-90B96F636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EB0B74-F2D3-4A31-A149-EFBDDD017E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E233C05A-C56A-4DD5-9B9B-0E44EA97F8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E1DA80B6-41DC-4A30-B123-623A49CA44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600075</xdr:colOff>
      <xdr:row>128</xdr:row>
      <xdr:rowOff>185737</xdr:rowOff>
    </xdr:from>
    <xdr:to>
      <xdr:col>17</xdr:col>
      <xdr:colOff>295275</xdr:colOff>
      <xdr:row>143</xdr:row>
      <xdr:rowOff>71437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FB64AED-2F4B-4DE3-874E-6C93093270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04F790-45F0-4122-AB5E-F6CB9C267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59866D-8FFC-430D-9333-B2CF43179C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FB1E72-EDE8-4F85-AD9D-9DB78F187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6F2006-509B-4888-8A9A-5C8354B10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F2CCE1A-04D0-441D-B7FB-D017BAEA1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3F8C225-6CE9-4413-8AA4-3A0B5E96A9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58727F8-E892-4AA6-8B3B-B5051174B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333009</xdr:colOff>
      <xdr:row>46</xdr:row>
      <xdr:rowOff>101844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1247D59-2562-427E-84A1-1B415EC3A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ED58EF-E387-4F5C-909B-3AEA35E63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04504FB-CE5D-4ACD-9A1C-06FABD6A7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80FC936-4E13-4298-9DCC-AB6CF235E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48</xdr:row>
      <xdr:rowOff>0</xdr:rowOff>
    </xdr:from>
    <xdr:to>
      <xdr:col>23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AE469D90-D810-484B-A312-110C06807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9525</xdr:colOff>
      <xdr:row>82</xdr:row>
      <xdr:rowOff>185737</xdr:rowOff>
    </xdr:from>
    <xdr:to>
      <xdr:col>21</xdr:col>
      <xdr:colOff>314325</xdr:colOff>
      <xdr:row>97</xdr:row>
      <xdr:rowOff>71437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98EA674F-C4F1-4D8B-97E2-50B1AA46FA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591052</xdr:colOff>
      <xdr:row>128</xdr:row>
      <xdr:rowOff>175711</xdr:rowOff>
    </xdr:from>
    <xdr:to>
      <xdr:col>17</xdr:col>
      <xdr:colOff>284246</xdr:colOff>
      <xdr:row>143</xdr:row>
      <xdr:rowOff>61411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EF891162-2B27-4AA9-BE7A-2A220723C1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22</xdr:col>
      <xdr:colOff>0</xdr:colOff>
      <xdr:row>99</xdr:row>
      <xdr:rowOff>0</xdr:rowOff>
    </xdr:from>
    <xdr:to>
      <xdr:col>29</xdr:col>
      <xdr:colOff>306806</xdr:colOff>
      <xdr:row>113</xdr:row>
      <xdr:rowOff>76200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BF03D3A9-B48E-46B5-8260-188B3C1FF9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14</xdr:col>
      <xdr:colOff>0</xdr:colOff>
      <xdr:row>99</xdr:row>
      <xdr:rowOff>0</xdr:rowOff>
    </xdr:from>
    <xdr:to>
      <xdr:col>21</xdr:col>
      <xdr:colOff>304800</xdr:colOff>
      <xdr:row>113</xdr:row>
      <xdr:rowOff>76200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5FAE9204-A9D7-4868-A0B3-85969B137D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83</xdr:row>
      <xdr:rowOff>0</xdr:rowOff>
    </xdr:from>
    <xdr:to>
      <xdr:col>29</xdr:col>
      <xdr:colOff>290763</xdr:colOff>
      <xdr:row>97</xdr:row>
      <xdr:rowOff>76200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D73E3F57-C55C-41BF-9FB8-030CD4B0B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600075</xdr:colOff>
      <xdr:row>0</xdr:row>
      <xdr:rowOff>0</xdr:rowOff>
    </xdr:from>
    <xdr:to>
      <xdr:col>15</xdr:col>
      <xdr:colOff>295275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C7FBE7-9973-430F-95BD-5E7A07557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5896D2A-AE8C-4A09-9809-19569C56F2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D5314CD-FD8B-44CE-AAE4-B96D2B359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1584D04-9EEB-4BD0-B8F4-74F9841B0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DEEFD0-B71A-4350-BD8B-37315F3E7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18D9C2D-4EF7-481D-BF8E-9449D56784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A4B206-8E8D-4FB7-8BCE-A0BF046A0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FD953E-248F-46C8-9FF6-E77D7500DA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2DD0C4B-CB48-4B07-8373-AA76B8587D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D9BDF1-FFAA-40FA-9DC5-649F371C0C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7488553-873D-42B2-9814-2E88412EDD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2D3718-53B4-4366-9C0D-1C1E8BCE2B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0BF9E88-9870-4876-BFC7-8559390117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602E21-BECB-4A23-BE03-D95EB40578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E3147D-3B6C-4988-9AE9-4B74431297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8D2F233-94A9-41DA-93CE-3D9D737FC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9FCFA3F-C57F-4AEC-8B21-DA43118B9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C15259-AB51-4D23-A1BC-A59BBB5095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BAD42AB-3B29-43FF-9F94-098204792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8548AFB-9E6F-4BC0-816E-610EC6186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E7FD70-2B98-4C93-992D-18CB7511B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5BF347C-333F-487F-93D7-D087D0F141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560E722-1B5B-4A20-A958-201424AEB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7F75AD0-3D14-4DF1-8AD0-29960427B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745442D-B443-4489-85D0-950234CBB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ABB8AFF-7697-43D2-91C4-2CF21892EB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87D74C-76CA-49D9-87E0-863B4DE19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EB637EB-CAC9-48D8-8375-B0A7B6855A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D4B1957-50FC-40F6-AAD0-26C31EF095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B126F5-6264-43BC-AC10-DB45E7F0F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3A4CBCB-9A8B-455A-8F8E-6F1F659FE5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C6DD4EE-5315-4C4A-A7F4-A3B7DB3C2B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6B93EA-CAE0-49D0-9318-94E407214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8F710F-8C9F-4947-AE19-E566A5CABA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B456055-46E6-4FB6-84D4-66B140E6B1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2EF3B71-FE4D-421F-8027-5DB8A2D0C2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D84B0A9-D2D0-4AE2-AAD7-A77FB41E7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72F04B5-DE25-4599-B06C-965D20F8EE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FC92F89-AB75-4068-83E8-40C5BD3ECC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304734F-C038-41D6-A528-E2983D75EB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C175C11-E517-4A09-A685-295A1B62B6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B950FDD-5F4E-4AEC-8F87-1F56001745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EF08E06-6324-47F1-B9B5-4227E11E1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3168B0-89AB-4C6F-9CB1-BFAC1ABAD8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37F2F4-D567-4070-A6D5-D14A9B2368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B7DC0F-3CA1-4DF7-A814-D6348FAAD3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9BAB46-77A7-42BE-9D5A-562DE0C69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3E79765-4A48-4CC3-A87A-E80B9F08B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A6D50AC-3620-4CCC-8CCB-97528AFB76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2D8E80E-8E84-4FC2-BF64-A78A43173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F6BC9F-6503-42B2-9604-C6D1577128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2AB4A1D-D0B3-43C0-A737-18979F777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D36521C-B327-46A2-8502-9ABCE3244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8CA8550-DA0F-4602-B251-96314F483E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A05CB28-9820-43E0-B902-AFB4048FE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903DF2-0B1B-4D15-8850-D4557F4C4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5B0C2A-B825-4D0F-94C4-0AADA4881C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FC16A2-8BC6-44EF-895D-3A99AA2AD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6E05224-282D-4709-8BAB-EED528A19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EEC380-0A3F-4552-AF42-058C74111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DC2D0F6-CA45-4FDD-840E-D95C349A1C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B705416-D7BD-469E-823C-D99E1FD9AF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47AC59-83CB-4EFA-8AB6-063F82DE02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1C2B92-AE10-4D7C-BBBD-D290454FD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5DD0056-4A6E-4783-8302-52A35DDD8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319628DD-E73A-4B17-8EF2-3DA4ECC09C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F18AC6-78FB-486A-A3E7-417EDC5F65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C264F5-99B5-4327-9DF8-1E0496C40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0D1A7F-46E5-468F-9EC0-0A408AA7C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FE4668F-1613-4B25-BA65-7357D027E8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AE768E6-B514-4854-A6FB-652C7057B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A56E1FE-5AC2-48C5-947D-F6D5C8719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62CEE7-2018-4630-80D4-6EBB7DA33B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6D0D578-635A-4A42-B2D3-B4B12DFD95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213E3F-8A18-4550-9E9B-D761F383B9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0B3F02-433C-459A-AF25-2DE2CD090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B2EC38-1289-4B57-BA1F-911775C2DD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149682-81F2-4563-854D-B94E138878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2A91ED-9D27-447D-B0D0-4EB7E7E86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DB0EA2A-BD94-4621-8E1C-8594968186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69547E3-0C3B-46C8-8F2B-C16037A58D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B1D2CF-865E-4B70-A64E-5C629CE46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8E4783B-A32B-4D68-97F6-5CA58B4552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BE46677-37F5-4F7B-A401-D719FBC52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B5AD9D6-11D9-4C87-84C9-6C05399A1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6C5F876-507F-47A3-8A12-AE62CE91D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2E972C9-7E05-45D3-BC61-92B0DE5D1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8B837CA-9864-4670-B157-6B3D63A59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903F06-7503-4D13-98F5-A5B01AC012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49CB96-28DF-4A43-AE8A-1F5E46011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A2EBDC-611D-4945-823A-0B6056C83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FBDCABE-E06A-45F6-8821-7348CE396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03A3E8-B9F8-4E3E-A71D-8C1CB0BD6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DF48EEA-DA75-4150-AB70-FF916C068F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E192F5-202F-4503-94D7-EC64DDE5F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964D790-30BC-49FD-BA4B-526416C7BA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9F49603-32A9-4A8E-BD28-A98E4D8328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4374B04-FD4F-406F-A686-BEB1DA0881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DFD83F-450D-4738-B01F-81B14F1EC0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397E2B-9BC3-4F7D-8D98-AD28ADED3B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E2DF224-A735-4947-A59A-CB5C0CCFB4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3A1F8CA-ABD1-4F68-91CA-2FFDA6525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08779A6-2E7F-47F5-9524-66F71239FA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188F7E3-D3DA-4095-8B4B-CE9C613B5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F6CFDFC-FAEF-4082-AA88-4C59BACAF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4A422C2-2C47-4208-B5E0-F594277BA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A21AFF5-0DDA-4DA6-9AE6-29B3C4041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850D5B-D419-4A50-96D8-029F0B3923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9EAEA0D-3734-4156-8889-0FCD9B134B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75A977-5FBD-4B29-9D6E-0CE65AD56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E8CF3E-A618-4218-A214-777A0D93F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FCE6CA-684D-4F30-A621-1AB5F4A276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E59BC1-26B0-4665-BAE9-141451450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2AB4DA-A5EA-425C-9B97-6F4446E71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E1E812D-23B2-400A-BC96-7B07197E1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9D520CA-8B46-4116-8356-08C3EE88F0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304800</xdr:colOff>
      <xdr:row>46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E52276-D4B5-45CC-A80E-21CBC3E3D3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15</xdr:col>
      <xdr:colOff>304800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0C7D35-434F-4EA9-93DD-A82CDCF21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23</xdr:col>
      <xdr:colOff>304800</xdr:colOff>
      <xdr:row>46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0EE6F15-40B0-48CA-BF3C-65B2D2EBC5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7</xdr:col>
      <xdr:colOff>304800</xdr:colOff>
      <xdr:row>62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D283E3C-65CA-42BA-A3C7-0054D93748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48</xdr:row>
      <xdr:rowOff>0</xdr:rowOff>
    </xdr:from>
    <xdr:to>
      <xdr:col>15</xdr:col>
      <xdr:colOff>304800</xdr:colOff>
      <xdr:row>62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3AC22B3-2102-4CB3-B41B-AE468CF5BA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42ECE9-CEA7-4DC0-B664-A73478B698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304800</xdr:colOff>
      <xdr:row>14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3B48C7E-F1C4-429C-8AE6-3E7D601E32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23</xdr:col>
      <xdr:colOff>304800</xdr:colOff>
      <xdr:row>14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90A2AC5-625B-404A-9069-EF8B9D3952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304800</xdr:colOff>
      <xdr:row>30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DDEE60-074B-4098-B1F8-B949F99923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775B784-C77D-421A-A5D9-957C3EB69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5A6C147-BDE6-4BDC-BF54-082FADD00C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31</xdr:row>
      <xdr:rowOff>0</xdr:rowOff>
    </xdr:from>
    <xdr:to>
      <xdr:col>7</xdr:col>
      <xdr:colOff>304800</xdr:colOff>
      <xdr:row>45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665D769-B82D-4C21-A18A-3E7375E1A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31</xdr:row>
      <xdr:rowOff>0</xdr:rowOff>
    </xdr:from>
    <xdr:to>
      <xdr:col>15</xdr:col>
      <xdr:colOff>304800</xdr:colOff>
      <xdr:row>45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81F260D-F140-4AC1-AC9D-4C5079B98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31</xdr:row>
      <xdr:rowOff>0</xdr:rowOff>
    </xdr:from>
    <xdr:to>
      <xdr:col>23</xdr:col>
      <xdr:colOff>304800</xdr:colOff>
      <xdr:row>45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3E4E034-15E3-434F-A479-D4049D358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47</xdr:row>
      <xdr:rowOff>0</xdr:rowOff>
    </xdr:from>
    <xdr:to>
      <xdr:col>7</xdr:col>
      <xdr:colOff>304800</xdr:colOff>
      <xdr:row>61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56CD337-D066-4FAD-8FB2-53AA72CA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47</xdr:row>
      <xdr:rowOff>0</xdr:rowOff>
    </xdr:from>
    <xdr:to>
      <xdr:col>15</xdr:col>
      <xdr:colOff>304800</xdr:colOff>
      <xdr:row>61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7A8840A-ACB3-4A8A-86CB-27EB0F69C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9525</xdr:colOff>
      <xdr:row>44</xdr:row>
      <xdr:rowOff>185737</xdr:rowOff>
    </xdr:from>
    <xdr:to>
      <xdr:col>20</xdr:col>
      <xdr:colOff>314325</xdr:colOff>
      <xdr:row>59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44D2CB-65A0-4020-A83D-C8BA745A6E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600075</xdr:colOff>
      <xdr:row>45</xdr:row>
      <xdr:rowOff>14287</xdr:rowOff>
    </xdr:from>
    <xdr:to>
      <xdr:col>28</xdr:col>
      <xdr:colOff>295275</xdr:colOff>
      <xdr:row>59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B4B88C-B0D4-46BB-AB83-D18A0044289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60</xdr:row>
      <xdr:rowOff>185737</xdr:rowOff>
    </xdr:from>
    <xdr:to>
      <xdr:col>20</xdr:col>
      <xdr:colOff>304800</xdr:colOff>
      <xdr:row>75</xdr:row>
      <xdr:rowOff>71437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B68DD1-18D1-41AF-9C24-B3E0979F9E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9525</xdr:colOff>
      <xdr:row>61</xdr:row>
      <xdr:rowOff>4762</xdr:rowOff>
    </xdr:from>
    <xdr:to>
      <xdr:col>28</xdr:col>
      <xdr:colOff>314325</xdr:colOff>
      <xdr:row>75</xdr:row>
      <xdr:rowOff>80962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40CD045-E726-4F6D-A6A7-B7AEF265DF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77</xdr:row>
      <xdr:rowOff>4762</xdr:rowOff>
    </xdr:from>
    <xdr:to>
      <xdr:col>20</xdr:col>
      <xdr:colOff>304800</xdr:colOff>
      <xdr:row>91</xdr:row>
      <xdr:rowOff>80962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09DB72E-0BBE-4224-AD6B-F18AD92562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0</xdr:colOff>
      <xdr:row>77</xdr:row>
      <xdr:rowOff>4762</xdr:rowOff>
    </xdr:from>
    <xdr:to>
      <xdr:col>28</xdr:col>
      <xdr:colOff>304800</xdr:colOff>
      <xdr:row>91</xdr:row>
      <xdr:rowOff>80962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30027D3-3803-48E4-81D0-DDA3838DA7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9525</xdr:colOff>
      <xdr:row>93</xdr:row>
      <xdr:rowOff>4762</xdr:rowOff>
    </xdr:from>
    <xdr:to>
      <xdr:col>20</xdr:col>
      <xdr:colOff>314325</xdr:colOff>
      <xdr:row>107</xdr:row>
      <xdr:rowOff>80962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86CE4D-7DD1-41B2-8C42-2A2FC054D1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92</xdr:row>
      <xdr:rowOff>185737</xdr:rowOff>
    </xdr:from>
    <xdr:to>
      <xdr:col>28</xdr:col>
      <xdr:colOff>304800</xdr:colOff>
      <xdr:row>107</xdr:row>
      <xdr:rowOff>71437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ECAFC4-2648-4BC4-8CAF-963EF0BAC1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9525</xdr:colOff>
      <xdr:row>109</xdr:row>
      <xdr:rowOff>14287</xdr:rowOff>
    </xdr:from>
    <xdr:to>
      <xdr:col>20</xdr:col>
      <xdr:colOff>314325</xdr:colOff>
      <xdr:row>123</xdr:row>
      <xdr:rowOff>90487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8E16D9-1159-4E63-A8EE-ED3D02D9CAF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0</xdr:colOff>
      <xdr:row>109</xdr:row>
      <xdr:rowOff>0</xdr:rowOff>
    </xdr:from>
    <xdr:to>
      <xdr:col>28</xdr:col>
      <xdr:colOff>304800</xdr:colOff>
      <xdr:row>123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36E282C-29C8-4337-96A8-8449EF1077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37</xdr:row>
      <xdr:rowOff>4762</xdr:rowOff>
    </xdr:from>
    <xdr:to>
      <xdr:col>21</xdr:col>
      <xdr:colOff>304800</xdr:colOff>
      <xdr:row>51</xdr:row>
      <xdr:rowOff>80962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A67F26A-46F2-4A3B-8F70-513D93F6BF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600075</xdr:colOff>
      <xdr:row>36</xdr:row>
      <xdr:rowOff>176212</xdr:rowOff>
    </xdr:from>
    <xdr:to>
      <xdr:col>29</xdr:col>
      <xdr:colOff>295275</xdr:colOff>
      <xdr:row>51</xdr:row>
      <xdr:rowOff>61912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2EE7965-93DC-4DBE-BA02-B0FE8FC4DC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52</xdr:row>
      <xdr:rowOff>0</xdr:rowOff>
    </xdr:from>
    <xdr:to>
      <xdr:col>21</xdr:col>
      <xdr:colOff>304800</xdr:colOff>
      <xdr:row>66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1F8F04-4D95-4CA5-8E4E-EC641428A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0</xdr:colOff>
      <xdr:row>52</xdr:row>
      <xdr:rowOff>0</xdr:rowOff>
    </xdr:from>
    <xdr:to>
      <xdr:col>29</xdr:col>
      <xdr:colOff>304800</xdr:colOff>
      <xdr:row>66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FAF1781-2715-450F-AF26-474BDE9626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0</xdr:colOff>
      <xdr:row>67</xdr:row>
      <xdr:rowOff>0</xdr:rowOff>
    </xdr:from>
    <xdr:to>
      <xdr:col>21</xdr:col>
      <xdr:colOff>304800</xdr:colOff>
      <xdr:row>81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CB42B5F-E189-4E48-B852-460C214D7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0</xdr:colOff>
      <xdr:row>67</xdr:row>
      <xdr:rowOff>0</xdr:rowOff>
    </xdr:from>
    <xdr:to>
      <xdr:col>29</xdr:col>
      <xdr:colOff>304800</xdr:colOff>
      <xdr:row>81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FFC9228-9F1D-4BB5-852D-CF3494EA8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0</xdr:colOff>
      <xdr:row>82</xdr:row>
      <xdr:rowOff>0</xdr:rowOff>
    </xdr:from>
    <xdr:to>
      <xdr:col>21</xdr:col>
      <xdr:colOff>304800</xdr:colOff>
      <xdr:row>96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E02ADD-E229-437E-BBFA-DB9529CA32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82</xdr:row>
      <xdr:rowOff>0</xdr:rowOff>
    </xdr:from>
    <xdr:to>
      <xdr:col>29</xdr:col>
      <xdr:colOff>304800</xdr:colOff>
      <xdr:row>96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FDA315A-B281-4E26-846A-402FC09E40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97</xdr:row>
      <xdr:rowOff>0</xdr:rowOff>
    </xdr:from>
    <xdr:to>
      <xdr:col>21</xdr:col>
      <xdr:colOff>304800</xdr:colOff>
      <xdr:row>111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104B2FCB-1DA2-4BAA-A4D4-311737D99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97</xdr:row>
      <xdr:rowOff>0</xdr:rowOff>
    </xdr:from>
    <xdr:to>
      <xdr:col>29</xdr:col>
      <xdr:colOff>304800</xdr:colOff>
      <xdr:row>111</xdr:row>
      <xdr:rowOff>76200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3F4C1D06-8DED-4471-8302-322E9437B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0</xdr:colOff>
      <xdr:row>112</xdr:row>
      <xdr:rowOff>0</xdr:rowOff>
    </xdr:from>
    <xdr:to>
      <xdr:col>21</xdr:col>
      <xdr:colOff>304800</xdr:colOff>
      <xdr:row>126</xdr:row>
      <xdr:rowOff>76200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E5265A0C-370C-4B29-85FA-5EBCD83D9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45</xdr:row>
      <xdr:rowOff>0</xdr:rowOff>
    </xdr:from>
    <xdr:to>
      <xdr:col>20</xdr:col>
      <xdr:colOff>304800</xdr:colOff>
      <xdr:row>59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B0FA3DE-D0B6-4A43-AEB5-DD372D36E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45</xdr:row>
      <xdr:rowOff>0</xdr:rowOff>
    </xdr:from>
    <xdr:to>
      <xdr:col>28</xdr:col>
      <xdr:colOff>304800</xdr:colOff>
      <xdr:row>59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3B6173-9438-452F-8560-F5901E233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60</xdr:row>
      <xdr:rowOff>0</xdr:rowOff>
    </xdr:from>
    <xdr:to>
      <xdr:col>20</xdr:col>
      <xdr:colOff>304800</xdr:colOff>
      <xdr:row>74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360979F-7649-4D76-9CFA-AB2841097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60</xdr:row>
      <xdr:rowOff>0</xdr:rowOff>
    </xdr:from>
    <xdr:to>
      <xdr:col>28</xdr:col>
      <xdr:colOff>304800</xdr:colOff>
      <xdr:row>74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50FAA1A-A3C7-4B53-A440-27A1E996F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75</xdr:row>
      <xdr:rowOff>0</xdr:rowOff>
    </xdr:from>
    <xdr:to>
      <xdr:col>20</xdr:col>
      <xdr:colOff>304800</xdr:colOff>
      <xdr:row>89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4B6495-031F-4E3A-A658-9CC5BDE3C6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0</xdr:colOff>
      <xdr:row>75</xdr:row>
      <xdr:rowOff>0</xdr:rowOff>
    </xdr:from>
    <xdr:to>
      <xdr:col>28</xdr:col>
      <xdr:colOff>304800</xdr:colOff>
      <xdr:row>89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CA704608-3F5A-4D71-A519-EFD00C3FAF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0</xdr:colOff>
      <xdr:row>90</xdr:row>
      <xdr:rowOff>0</xdr:rowOff>
    </xdr:from>
    <xdr:to>
      <xdr:col>20</xdr:col>
      <xdr:colOff>304800</xdr:colOff>
      <xdr:row>104</xdr:row>
      <xdr:rowOff>76200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ABF350C4-AE23-464F-A8CD-F632DA9E1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90</xdr:row>
      <xdr:rowOff>0</xdr:rowOff>
    </xdr:from>
    <xdr:to>
      <xdr:col>28</xdr:col>
      <xdr:colOff>304800</xdr:colOff>
      <xdr:row>104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977AD9F-762A-4A8D-91BB-D98155BF9F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0</xdr:colOff>
      <xdr:row>105</xdr:row>
      <xdr:rowOff>0</xdr:rowOff>
    </xdr:from>
    <xdr:to>
      <xdr:col>20</xdr:col>
      <xdr:colOff>304800</xdr:colOff>
      <xdr:row>119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1277D48-8148-4963-890D-0B22D2522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0</xdr:colOff>
      <xdr:row>105</xdr:row>
      <xdr:rowOff>0</xdr:rowOff>
    </xdr:from>
    <xdr:to>
      <xdr:col>28</xdr:col>
      <xdr:colOff>304800</xdr:colOff>
      <xdr:row>119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4955FF9-41AE-4995-9080-1AA4F2BA3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38</xdr:row>
      <xdr:rowOff>0</xdr:rowOff>
    </xdr:from>
    <xdr:to>
      <xdr:col>20</xdr:col>
      <xdr:colOff>304800</xdr:colOff>
      <xdr:row>52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4C461EB-3259-49D8-AA4A-057A8B22AE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38</xdr:row>
      <xdr:rowOff>0</xdr:rowOff>
    </xdr:from>
    <xdr:to>
      <xdr:col>28</xdr:col>
      <xdr:colOff>304800</xdr:colOff>
      <xdr:row>52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48B191-AB6D-4295-9537-7512EA8319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53</xdr:row>
      <xdr:rowOff>0</xdr:rowOff>
    </xdr:from>
    <xdr:to>
      <xdr:col>20</xdr:col>
      <xdr:colOff>304800</xdr:colOff>
      <xdr:row>67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F28451C-216B-4384-89C3-4C38DA733B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53</xdr:row>
      <xdr:rowOff>0</xdr:rowOff>
    </xdr:from>
    <xdr:to>
      <xdr:col>28</xdr:col>
      <xdr:colOff>304800</xdr:colOff>
      <xdr:row>67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7C762C-4EEA-4530-8A36-C44A14E0F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68</xdr:row>
      <xdr:rowOff>0</xdr:rowOff>
    </xdr:from>
    <xdr:to>
      <xdr:col>20</xdr:col>
      <xdr:colOff>304800</xdr:colOff>
      <xdr:row>82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4D90494-68E2-4F2D-99ED-51D263E07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0</xdr:colOff>
      <xdr:row>68</xdr:row>
      <xdr:rowOff>0</xdr:rowOff>
    </xdr:from>
    <xdr:to>
      <xdr:col>28</xdr:col>
      <xdr:colOff>304800</xdr:colOff>
      <xdr:row>82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F8DA7639-C258-4DE6-97E1-EEF378885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0</xdr:colOff>
      <xdr:row>83</xdr:row>
      <xdr:rowOff>0</xdr:rowOff>
    </xdr:from>
    <xdr:to>
      <xdr:col>20</xdr:col>
      <xdr:colOff>304800</xdr:colOff>
      <xdr:row>97</xdr:row>
      <xdr:rowOff>76200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904820D5-3E86-4610-82D7-84CF3FCA36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83</xdr:row>
      <xdr:rowOff>0</xdr:rowOff>
    </xdr:from>
    <xdr:to>
      <xdr:col>28</xdr:col>
      <xdr:colOff>304800</xdr:colOff>
      <xdr:row>97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88F012A-CFA9-44FE-8F5B-54D28F9DD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38</xdr:row>
      <xdr:rowOff>0</xdr:rowOff>
    </xdr:from>
    <xdr:to>
      <xdr:col>20</xdr:col>
      <xdr:colOff>304800</xdr:colOff>
      <xdr:row>52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CA3791-256C-44D6-9E7A-91AD98FA80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38</xdr:row>
      <xdr:rowOff>0</xdr:rowOff>
    </xdr:from>
    <xdr:to>
      <xdr:col>28</xdr:col>
      <xdr:colOff>304800</xdr:colOff>
      <xdr:row>52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ADC954-B1FA-4587-BFA0-892FEE8AB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53</xdr:row>
      <xdr:rowOff>0</xdr:rowOff>
    </xdr:from>
    <xdr:to>
      <xdr:col>20</xdr:col>
      <xdr:colOff>304800</xdr:colOff>
      <xdr:row>67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7D8965E-E9DC-4B73-A93A-5777F5B92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53</xdr:row>
      <xdr:rowOff>0</xdr:rowOff>
    </xdr:from>
    <xdr:to>
      <xdr:col>28</xdr:col>
      <xdr:colOff>304800</xdr:colOff>
      <xdr:row>67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A36114-5510-41A1-9CBA-F02060193D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68</xdr:row>
      <xdr:rowOff>0</xdr:rowOff>
    </xdr:from>
    <xdr:to>
      <xdr:col>20</xdr:col>
      <xdr:colOff>304800</xdr:colOff>
      <xdr:row>82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227F31F-64F8-47C0-A7C3-9F1418EB6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0</xdr:colOff>
      <xdr:row>68</xdr:row>
      <xdr:rowOff>0</xdr:rowOff>
    </xdr:from>
    <xdr:to>
      <xdr:col>28</xdr:col>
      <xdr:colOff>304800</xdr:colOff>
      <xdr:row>82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D8E9646-10B8-4C3A-AF1C-74A52A6ADD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0</xdr:colOff>
      <xdr:row>83</xdr:row>
      <xdr:rowOff>0</xdr:rowOff>
    </xdr:from>
    <xdr:to>
      <xdr:col>20</xdr:col>
      <xdr:colOff>304800</xdr:colOff>
      <xdr:row>97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730E9098-8E4E-4249-B5B0-57152F1D27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83</xdr:row>
      <xdr:rowOff>0</xdr:rowOff>
    </xdr:from>
    <xdr:to>
      <xdr:col>28</xdr:col>
      <xdr:colOff>304800</xdr:colOff>
      <xdr:row>97</xdr:row>
      <xdr:rowOff>76200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61DC8342-2E9D-435A-9B2E-E42F0ADA2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0</xdr:colOff>
      <xdr:row>98</xdr:row>
      <xdr:rowOff>0</xdr:rowOff>
    </xdr:from>
    <xdr:to>
      <xdr:col>20</xdr:col>
      <xdr:colOff>304800</xdr:colOff>
      <xdr:row>112</xdr:row>
      <xdr:rowOff>76200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E357B781-81C9-4C0E-81D1-AAE8C3753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0</xdr:colOff>
      <xdr:row>98</xdr:row>
      <xdr:rowOff>0</xdr:rowOff>
    </xdr:from>
    <xdr:to>
      <xdr:col>28</xdr:col>
      <xdr:colOff>304800</xdr:colOff>
      <xdr:row>112</xdr:row>
      <xdr:rowOff>76200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7F1D7D23-95DA-424C-B82E-6A5C3A9C6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0</xdr:colOff>
      <xdr:row>113</xdr:row>
      <xdr:rowOff>0</xdr:rowOff>
    </xdr:from>
    <xdr:to>
      <xdr:col>20</xdr:col>
      <xdr:colOff>304800</xdr:colOff>
      <xdr:row>127</xdr:row>
      <xdr:rowOff>76200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D3FF7AAA-EA88-4712-8E55-2D67EF7F3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DC031-AAD1-40B8-8B9A-66062A0F903B}">
  <sheetPr>
    <tabColor rgb="FF00B050"/>
  </sheetPr>
  <dimension ref="A1:AC738"/>
  <sheetViews>
    <sheetView topLeftCell="A130" workbookViewId="0">
      <selection activeCell="L254" sqref="L254"/>
    </sheetView>
  </sheetViews>
  <sheetFormatPr defaultRowHeight="15" x14ac:dyDescent="0.25"/>
  <sheetData>
    <row r="1" spans="1:6" x14ac:dyDescent="0.25">
      <c r="A1" t="s">
        <v>0</v>
      </c>
    </row>
    <row r="2" spans="1:6" x14ac:dyDescent="0.25">
      <c r="A2" t="s">
        <v>1</v>
      </c>
      <c r="F2" s="2">
        <v>0</v>
      </c>
    </row>
    <row r="3" spans="1:6" x14ac:dyDescent="0.25">
      <c r="A3" t="s">
        <v>2</v>
      </c>
      <c r="F3" s="1">
        <v>0.33300000000000002</v>
      </c>
    </row>
    <row r="4" spans="1:6" x14ac:dyDescent="0.25">
      <c r="A4" t="s">
        <v>3</v>
      </c>
      <c r="F4" s="2">
        <v>0.25</v>
      </c>
    </row>
    <row r="5" spans="1:6" x14ac:dyDescent="0.25">
      <c r="A5" t="s">
        <v>4</v>
      </c>
      <c r="F5" s="1">
        <v>0.16700000000000001</v>
      </c>
    </row>
    <row r="6" spans="1:6" x14ac:dyDescent="0.25">
      <c r="A6" t="s">
        <v>5</v>
      </c>
      <c r="F6" s="1">
        <v>8.3000000000000004E-2</v>
      </c>
    </row>
    <row r="7" spans="1:6" x14ac:dyDescent="0.25">
      <c r="A7" t="s">
        <v>6</v>
      </c>
      <c r="F7" s="1">
        <v>0.16700000000000001</v>
      </c>
    </row>
    <row r="17" spans="1:4" x14ac:dyDescent="0.25">
      <c r="A17" t="s">
        <v>7</v>
      </c>
    </row>
    <row r="18" spans="1:4" x14ac:dyDescent="0.25">
      <c r="A18" s="10" t="s">
        <v>8</v>
      </c>
      <c r="B18" s="10"/>
      <c r="C18" s="10"/>
      <c r="D18" s="1">
        <v>0.16700000000000001</v>
      </c>
    </row>
    <row r="19" spans="1:4" x14ac:dyDescent="0.25">
      <c r="A19" s="10" t="s">
        <v>9</v>
      </c>
      <c r="B19" s="10"/>
      <c r="C19" s="10"/>
      <c r="D19" s="1">
        <v>0.16700000000000001</v>
      </c>
    </row>
    <row r="20" spans="1:4" x14ac:dyDescent="0.25">
      <c r="A20" s="10" t="s">
        <v>10</v>
      </c>
      <c r="B20" s="10"/>
      <c r="C20" s="10"/>
      <c r="D20" s="1">
        <v>0.16700000000000001</v>
      </c>
    </row>
    <row r="21" spans="1:4" x14ac:dyDescent="0.25">
      <c r="A21" s="10" t="s">
        <v>11</v>
      </c>
      <c r="B21" s="10"/>
      <c r="C21" s="10"/>
      <c r="D21" s="1">
        <v>0.16700000000000001</v>
      </c>
    </row>
    <row r="22" spans="1:4" x14ac:dyDescent="0.25">
      <c r="A22" s="10" t="s">
        <v>12</v>
      </c>
      <c r="B22" s="10"/>
      <c r="C22" s="10"/>
      <c r="D22" s="2">
        <v>0.25</v>
      </c>
    </row>
    <row r="23" spans="1:4" x14ac:dyDescent="0.25">
      <c r="A23" s="10" t="s">
        <v>13</v>
      </c>
      <c r="B23" s="10"/>
      <c r="C23" s="10"/>
      <c r="D23" s="1">
        <v>8.3000000000000004E-2</v>
      </c>
    </row>
    <row r="32" spans="1:4" x14ac:dyDescent="0.25">
      <c r="A32" t="s">
        <v>14</v>
      </c>
    </row>
    <row r="33" spans="1:5" x14ac:dyDescent="0.25">
      <c r="A33" t="s">
        <v>15</v>
      </c>
      <c r="E33" s="1">
        <v>0.16700000000000001</v>
      </c>
    </row>
    <row r="34" spans="1:5" x14ac:dyDescent="0.25">
      <c r="A34" t="s">
        <v>16</v>
      </c>
      <c r="E34" s="1">
        <v>0.83299999999999996</v>
      </c>
    </row>
    <row r="35" spans="1:5" x14ac:dyDescent="0.25">
      <c r="A35" t="s">
        <v>17</v>
      </c>
      <c r="E35" s="2">
        <v>0</v>
      </c>
    </row>
    <row r="36" spans="1:5" x14ac:dyDescent="0.25">
      <c r="A36" t="s">
        <v>18</v>
      </c>
      <c r="E36" s="2">
        <v>0</v>
      </c>
    </row>
    <row r="46" spans="1:5" x14ac:dyDescent="0.25">
      <c r="A46" t="s">
        <v>19</v>
      </c>
    </row>
    <row r="47" spans="1:5" x14ac:dyDescent="0.25">
      <c r="A47" t="s">
        <v>20</v>
      </c>
      <c r="B47" t="s">
        <v>21</v>
      </c>
      <c r="E47" t="s">
        <v>22</v>
      </c>
    </row>
    <row r="48" spans="1:5" x14ac:dyDescent="0.25">
      <c r="A48">
        <v>1</v>
      </c>
      <c r="B48">
        <v>0</v>
      </c>
      <c r="E48" s="2">
        <v>0</v>
      </c>
    </row>
    <row r="49" spans="1:5" x14ac:dyDescent="0.25">
      <c r="A49">
        <v>2</v>
      </c>
      <c r="B49">
        <v>0</v>
      </c>
      <c r="E49" s="2">
        <v>0</v>
      </c>
    </row>
    <row r="50" spans="1:5" x14ac:dyDescent="0.25">
      <c r="A50">
        <v>3</v>
      </c>
      <c r="B50">
        <v>0</v>
      </c>
      <c r="E50" s="2">
        <v>0</v>
      </c>
    </row>
    <row r="51" spans="1:5" x14ac:dyDescent="0.25">
      <c r="A51">
        <v>4</v>
      </c>
      <c r="B51">
        <v>2</v>
      </c>
      <c r="E51" s="1">
        <v>0.16700000000000001</v>
      </c>
    </row>
    <row r="52" spans="1:5" x14ac:dyDescent="0.25">
      <c r="A52">
        <v>5</v>
      </c>
      <c r="B52">
        <v>0</v>
      </c>
      <c r="E52" s="2">
        <v>0</v>
      </c>
    </row>
    <row r="53" spans="1:5" x14ac:dyDescent="0.25">
      <c r="A53">
        <v>6</v>
      </c>
      <c r="B53">
        <v>0</v>
      </c>
      <c r="E53" s="2">
        <v>0</v>
      </c>
    </row>
    <row r="54" spans="1:5" x14ac:dyDescent="0.25">
      <c r="A54">
        <v>7</v>
      </c>
      <c r="B54">
        <v>4</v>
      </c>
      <c r="E54" s="1">
        <v>0.33300000000000002</v>
      </c>
    </row>
    <row r="55" spans="1:5" x14ac:dyDescent="0.25">
      <c r="A55">
        <v>8</v>
      </c>
      <c r="B55">
        <v>5</v>
      </c>
      <c r="E55" s="1">
        <v>0.41699999999999998</v>
      </c>
    </row>
    <row r="56" spans="1:5" x14ac:dyDescent="0.25">
      <c r="A56">
        <v>9</v>
      </c>
      <c r="B56">
        <v>1</v>
      </c>
      <c r="E56" s="1">
        <v>8.3000000000000004E-2</v>
      </c>
    </row>
    <row r="57" spans="1:5" x14ac:dyDescent="0.25">
      <c r="A57">
        <v>10</v>
      </c>
      <c r="B57">
        <v>0</v>
      </c>
      <c r="E57" s="2">
        <v>0</v>
      </c>
    </row>
    <row r="70" spans="1:29" x14ac:dyDescent="0.25">
      <c r="A70" s="10" t="s">
        <v>40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</row>
    <row r="71" spans="1:29" x14ac:dyDescent="0.25">
      <c r="F71" s="10" t="s">
        <v>23</v>
      </c>
      <c r="G71" s="10"/>
      <c r="H71" s="10" t="s">
        <v>27</v>
      </c>
      <c r="I71" s="10"/>
      <c r="J71" s="10" t="s">
        <v>28</v>
      </c>
      <c r="K71" s="10"/>
      <c r="L71" s="10" t="s">
        <v>29</v>
      </c>
      <c r="M71" s="10"/>
      <c r="N71" s="10" t="s">
        <v>30</v>
      </c>
      <c r="O71" s="10"/>
      <c r="P71" s="10" t="s">
        <v>31</v>
      </c>
      <c r="Q71" s="10"/>
      <c r="R71" s="10" t="s">
        <v>32</v>
      </c>
      <c r="S71" s="10"/>
      <c r="T71" s="10" t="s">
        <v>33</v>
      </c>
      <c r="U71" s="10"/>
      <c r="V71" s="10" t="s">
        <v>34</v>
      </c>
      <c r="W71" s="10"/>
      <c r="X71" s="10" t="s">
        <v>35</v>
      </c>
      <c r="Y71" s="10"/>
      <c r="Z71" s="10"/>
      <c r="AA71" s="10"/>
    </row>
    <row r="72" spans="1:29" x14ac:dyDescent="0.25">
      <c r="A72" s="10" t="s">
        <v>24</v>
      </c>
      <c r="B72" s="10"/>
      <c r="C72" s="10"/>
      <c r="D72" s="10"/>
      <c r="E72" s="10"/>
      <c r="F72" t="s">
        <v>25</v>
      </c>
      <c r="G72" t="s">
        <v>26</v>
      </c>
      <c r="H72" t="s">
        <v>25</v>
      </c>
      <c r="I72" t="s">
        <v>26</v>
      </c>
      <c r="J72" t="s">
        <v>25</v>
      </c>
      <c r="K72" t="s">
        <v>26</v>
      </c>
      <c r="L72" t="s">
        <v>25</v>
      </c>
      <c r="M72" t="s">
        <v>26</v>
      </c>
      <c r="N72" t="s">
        <v>25</v>
      </c>
      <c r="O72" t="s">
        <v>26</v>
      </c>
      <c r="P72" t="s">
        <v>25</v>
      </c>
      <c r="Q72" t="s">
        <v>26</v>
      </c>
      <c r="R72" t="s">
        <v>25</v>
      </c>
      <c r="S72" t="s">
        <v>26</v>
      </c>
      <c r="T72" t="s">
        <v>25</v>
      </c>
      <c r="U72" t="s">
        <v>26</v>
      </c>
      <c r="V72" t="s">
        <v>25</v>
      </c>
      <c r="W72" t="s">
        <v>26</v>
      </c>
      <c r="X72" t="s">
        <v>25</v>
      </c>
      <c r="Y72" t="s">
        <v>26</v>
      </c>
    </row>
    <row r="73" spans="1:29" x14ac:dyDescent="0.25">
      <c r="A73" s="10" t="s">
        <v>36</v>
      </c>
      <c r="B73" s="10"/>
      <c r="C73" s="10"/>
      <c r="D73" s="10"/>
      <c r="E73" s="10"/>
      <c r="F73">
        <v>6</v>
      </c>
      <c r="G73">
        <v>7</v>
      </c>
      <c r="H73">
        <v>6</v>
      </c>
      <c r="I73">
        <v>6</v>
      </c>
      <c r="J73">
        <v>2</v>
      </c>
      <c r="K73">
        <v>5</v>
      </c>
      <c r="L73">
        <v>5</v>
      </c>
      <c r="M73">
        <v>7</v>
      </c>
      <c r="N73">
        <v>2</v>
      </c>
      <c r="O73">
        <v>5</v>
      </c>
      <c r="P73">
        <v>7</v>
      </c>
      <c r="Q73">
        <v>7</v>
      </c>
      <c r="R73">
        <v>6</v>
      </c>
      <c r="S73">
        <v>7</v>
      </c>
      <c r="T73">
        <v>6</v>
      </c>
      <c r="U73">
        <v>7</v>
      </c>
      <c r="V73">
        <v>2</v>
      </c>
      <c r="W73">
        <v>6</v>
      </c>
      <c r="X73">
        <v>2</v>
      </c>
      <c r="Y73">
        <v>5</v>
      </c>
      <c r="AB73">
        <v>8</v>
      </c>
      <c r="AC73">
        <v>8</v>
      </c>
    </row>
    <row r="74" spans="1:29" x14ac:dyDescent="0.25">
      <c r="A74" s="10" t="s">
        <v>37</v>
      </c>
      <c r="B74" s="10"/>
      <c r="C74" s="10"/>
      <c r="D74" s="10"/>
      <c r="E74" s="10"/>
      <c r="F74">
        <v>7</v>
      </c>
      <c r="G74">
        <v>7</v>
      </c>
      <c r="H74">
        <v>6</v>
      </c>
      <c r="I74">
        <v>6</v>
      </c>
      <c r="J74">
        <v>1</v>
      </c>
      <c r="K74">
        <v>4</v>
      </c>
      <c r="L74">
        <v>6</v>
      </c>
      <c r="M74">
        <v>7</v>
      </c>
      <c r="N74">
        <v>1</v>
      </c>
      <c r="O74">
        <v>1</v>
      </c>
      <c r="P74">
        <v>7</v>
      </c>
      <c r="Q74">
        <v>7</v>
      </c>
      <c r="R74">
        <v>6</v>
      </c>
      <c r="S74">
        <v>7</v>
      </c>
      <c r="T74">
        <v>5</v>
      </c>
      <c r="U74">
        <v>7</v>
      </c>
      <c r="V74">
        <v>1</v>
      </c>
      <c r="W74">
        <v>5</v>
      </c>
      <c r="X74">
        <v>1</v>
      </c>
      <c r="Y74">
        <v>2</v>
      </c>
      <c r="AB74">
        <v>8</v>
      </c>
      <c r="AC74">
        <v>8</v>
      </c>
    </row>
    <row r="75" spans="1:29" x14ac:dyDescent="0.25">
      <c r="A75" s="10" t="s">
        <v>38</v>
      </c>
      <c r="B75" s="10"/>
      <c r="C75" s="10"/>
      <c r="D75" s="10"/>
      <c r="E75" s="10"/>
      <c r="F75">
        <v>7</v>
      </c>
      <c r="G75">
        <v>7</v>
      </c>
      <c r="H75">
        <v>6</v>
      </c>
      <c r="I75">
        <v>6</v>
      </c>
      <c r="J75">
        <v>1</v>
      </c>
      <c r="K75">
        <v>4</v>
      </c>
      <c r="L75">
        <v>4</v>
      </c>
      <c r="M75">
        <v>7</v>
      </c>
      <c r="N75">
        <v>1</v>
      </c>
      <c r="O75">
        <v>1</v>
      </c>
      <c r="P75">
        <v>7</v>
      </c>
      <c r="Q75">
        <v>7</v>
      </c>
      <c r="R75">
        <v>6</v>
      </c>
      <c r="S75">
        <v>7</v>
      </c>
      <c r="T75">
        <v>5</v>
      </c>
      <c r="U75">
        <v>7</v>
      </c>
      <c r="V75">
        <v>1</v>
      </c>
      <c r="W75">
        <v>2</v>
      </c>
      <c r="X75">
        <v>1</v>
      </c>
      <c r="Y75">
        <v>2</v>
      </c>
      <c r="AB75">
        <v>8</v>
      </c>
      <c r="AC75">
        <v>8</v>
      </c>
    </row>
    <row r="76" spans="1:29" x14ac:dyDescent="0.25">
      <c r="A76" s="10" t="s">
        <v>39</v>
      </c>
      <c r="B76" s="10"/>
      <c r="C76" s="10"/>
      <c r="D76" s="10"/>
      <c r="E76" s="10"/>
      <c r="F76">
        <v>6</v>
      </c>
      <c r="G76">
        <v>6</v>
      </c>
      <c r="H76">
        <v>5</v>
      </c>
      <c r="I76">
        <v>5</v>
      </c>
      <c r="J76">
        <v>1</v>
      </c>
      <c r="K76">
        <v>2</v>
      </c>
      <c r="L76">
        <v>5</v>
      </c>
      <c r="M76">
        <v>6</v>
      </c>
      <c r="N76">
        <v>1</v>
      </c>
      <c r="O76">
        <v>1</v>
      </c>
      <c r="P76">
        <v>5</v>
      </c>
      <c r="Q76">
        <v>6</v>
      </c>
      <c r="R76">
        <v>6</v>
      </c>
      <c r="S76">
        <v>7</v>
      </c>
      <c r="T76">
        <v>5</v>
      </c>
      <c r="U76">
        <v>6</v>
      </c>
      <c r="V76">
        <v>1</v>
      </c>
      <c r="W76">
        <v>1</v>
      </c>
      <c r="X76">
        <v>1</v>
      </c>
      <c r="Y76">
        <v>1</v>
      </c>
      <c r="AB76">
        <v>8</v>
      </c>
      <c r="AC76">
        <v>8</v>
      </c>
    </row>
    <row r="78" spans="1:29" x14ac:dyDescent="0.25">
      <c r="A78" s="10" t="s">
        <v>92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</row>
    <row r="79" spans="1:29" x14ac:dyDescent="0.25">
      <c r="F79" s="10" t="s">
        <v>23</v>
      </c>
      <c r="G79" s="10"/>
      <c r="H79" s="10" t="s">
        <v>27</v>
      </c>
      <c r="I79" s="10"/>
      <c r="J79" s="10" t="s">
        <v>28</v>
      </c>
      <c r="K79" s="10"/>
      <c r="L79" s="10" t="s">
        <v>29</v>
      </c>
      <c r="M79" s="10"/>
      <c r="N79" s="10" t="s">
        <v>30</v>
      </c>
      <c r="O79" s="10"/>
      <c r="P79" s="10" t="s">
        <v>31</v>
      </c>
      <c r="Q79" s="10"/>
      <c r="R79" s="10" t="s">
        <v>32</v>
      </c>
      <c r="S79" s="10"/>
      <c r="T79" s="10" t="s">
        <v>33</v>
      </c>
      <c r="U79" s="10"/>
      <c r="V79" s="10" t="s">
        <v>34</v>
      </c>
      <c r="W79" s="10"/>
      <c r="X79" s="10" t="s">
        <v>35</v>
      </c>
      <c r="Y79" s="10"/>
      <c r="Z79" s="10"/>
      <c r="AA79" s="10"/>
    </row>
    <row r="80" spans="1:29" x14ac:dyDescent="0.25">
      <c r="A80" s="10" t="s">
        <v>24</v>
      </c>
      <c r="B80" s="10"/>
      <c r="C80" s="10"/>
      <c r="D80" s="10"/>
      <c r="E80" s="10"/>
      <c r="F80" t="s">
        <v>25</v>
      </c>
      <c r="G80" t="s">
        <v>26</v>
      </c>
      <c r="H80" t="s">
        <v>25</v>
      </c>
      <c r="I80" t="s">
        <v>26</v>
      </c>
      <c r="J80" t="s">
        <v>25</v>
      </c>
      <c r="K80" t="s">
        <v>26</v>
      </c>
      <c r="L80" t="s">
        <v>25</v>
      </c>
      <c r="M80" t="s">
        <v>26</v>
      </c>
      <c r="N80" t="s">
        <v>25</v>
      </c>
      <c r="O80" t="s">
        <v>26</v>
      </c>
      <c r="P80" t="s">
        <v>25</v>
      </c>
      <c r="Q80" t="s">
        <v>26</v>
      </c>
      <c r="R80" t="s">
        <v>25</v>
      </c>
      <c r="S80" t="s">
        <v>26</v>
      </c>
      <c r="T80" t="s">
        <v>25</v>
      </c>
      <c r="U80" t="s">
        <v>26</v>
      </c>
      <c r="V80" t="s">
        <v>25</v>
      </c>
      <c r="W80" t="s">
        <v>26</v>
      </c>
      <c r="X80" t="s">
        <v>25</v>
      </c>
      <c r="Y80" t="s">
        <v>26</v>
      </c>
    </row>
    <row r="81" spans="1:29" x14ac:dyDescent="0.25">
      <c r="A81" s="10" t="s">
        <v>41</v>
      </c>
      <c r="B81" s="10"/>
      <c r="C81" s="10"/>
      <c r="D81" s="10"/>
      <c r="E81" s="10"/>
      <c r="F81">
        <v>6</v>
      </c>
      <c r="G81">
        <v>6</v>
      </c>
      <c r="H81">
        <v>5</v>
      </c>
      <c r="I81">
        <v>6</v>
      </c>
      <c r="J81">
        <v>2</v>
      </c>
      <c r="K81">
        <v>2</v>
      </c>
      <c r="L81">
        <v>4</v>
      </c>
      <c r="M81">
        <v>4</v>
      </c>
      <c r="N81">
        <v>2</v>
      </c>
      <c r="O81">
        <v>2</v>
      </c>
      <c r="P81">
        <v>5</v>
      </c>
      <c r="Q81">
        <v>6</v>
      </c>
      <c r="R81">
        <v>5</v>
      </c>
      <c r="S81">
        <v>5</v>
      </c>
      <c r="T81">
        <v>5</v>
      </c>
      <c r="U81">
        <v>6</v>
      </c>
      <c r="V81">
        <v>2</v>
      </c>
      <c r="W81">
        <v>2</v>
      </c>
      <c r="X81">
        <v>2</v>
      </c>
      <c r="Y81">
        <v>2</v>
      </c>
      <c r="AB81">
        <v>8</v>
      </c>
      <c r="AC81">
        <v>7</v>
      </c>
    </row>
    <row r="82" spans="1:29" x14ac:dyDescent="0.25">
      <c r="A82" s="10" t="s">
        <v>42</v>
      </c>
      <c r="B82" s="10"/>
      <c r="C82" s="10"/>
      <c r="D82" s="10"/>
      <c r="E82" s="10"/>
      <c r="F82">
        <v>6</v>
      </c>
      <c r="G82">
        <v>6</v>
      </c>
      <c r="H82">
        <v>5</v>
      </c>
      <c r="I82">
        <v>6</v>
      </c>
      <c r="J82">
        <v>2</v>
      </c>
      <c r="K82">
        <v>2</v>
      </c>
      <c r="L82">
        <v>4</v>
      </c>
      <c r="M82">
        <v>5</v>
      </c>
      <c r="N82">
        <v>2</v>
      </c>
      <c r="O82">
        <v>2</v>
      </c>
      <c r="P82">
        <v>5</v>
      </c>
      <c r="Q82">
        <v>5</v>
      </c>
      <c r="R82">
        <v>5</v>
      </c>
      <c r="S82">
        <v>5</v>
      </c>
      <c r="T82">
        <v>5</v>
      </c>
      <c r="U82">
        <v>5</v>
      </c>
      <c r="V82">
        <v>2</v>
      </c>
      <c r="W82">
        <v>2</v>
      </c>
      <c r="X82">
        <v>2</v>
      </c>
      <c r="Y82">
        <v>2</v>
      </c>
      <c r="AB82">
        <v>9</v>
      </c>
      <c r="AC82">
        <v>9</v>
      </c>
    </row>
    <row r="83" spans="1:29" x14ac:dyDescent="0.25">
      <c r="A83" s="10" t="s">
        <v>43</v>
      </c>
      <c r="B83" s="10"/>
      <c r="C83" s="10"/>
      <c r="D83" s="10"/>
      <c r="E83" s="10"/>
      <c r="F83">
        <v>6</v>
      </c>
      <c r="G83">
        <v>6</v>
      </c>
      <c r="H83">
        <v>5</v>
      </c>
      <c r="I83">
        <v>5</v>
      </c>
      <c r="J83">
        <v>2</v>
      </c>
      <c r="K83">
        <v>2</v>
      </c>
      <c r="L83">
        <v>4</v>
      </c>
      <c r="M83">
        <v>4</v>
      </c>
      <c r="N83">
        <v>2</v>
      </c>
      <c r="O83">
        <v>2</v>
      </c>
      <c r="P83">
        <v>5</v>
      </c>
      <c r="Q83">
        <v>4</v>
      </c>
      <c r="R83">
        <v>5</v>
      </c>
      <c r="S83">
        <v>4</v>
      </c>
      <c r="T83">
        <v>5</v>
      </c>
      <c r="U83">
        <v>4</v>
      </c>
      <c r="V83">
        <v>2</v>
      </c>
      <c r="W83">
        <v>2</v>
      </c>
      <c r="X83">
        <v>2</v>
      </c>
      <c r="Y83">
        <v>2</v>
      </c>
      <c r="AB83">
        <v>9</v>
      </c>
      <c r="AC83">
        <v>9</v>
      </c>
    </row>
    <row r="84" spans="1:29" x14ac:dyDescent="0.25">
      <c r="A84" s="10" t="s">
        <v>44</v>
      </c>
      <c r="B84" s="10"/>
      <c r="C84" s="10"/>
      <c r="D84" s="10"/>
      <c r="E84" s="10"/>
      <c r="F84">
        <v>6</v>
      </c>
      <c r="G84">
        <v>6</v>
      </c>
      <c r="H84">
        <v>5</v>
      </c>
      <c r="I84">
        <v>5</v>
      </c>
      <c r="J84">
        <v>4</v>
      </c>
      <c r="K84">
        <v>4</v>
      </c>
      <c r="L84">
        <v>5</v>
      </c>
      <c r="M84">
        <v>5</v>
      </c>
      <c r="N84">
        <v>2</v>
      </c>
      <c r="O84">
        <v>2</v>
      </c>
      <c r="P84">
        <v>5</v>
      </c>
      <c r="Q84">
        <v>5</v>
      </c>
      <c r="R84">
        <v>5</v>
      </c>
      <c r="S84">
        <v>5</v>
      </c>
      <c r="T84">
        <v>5</v>
      </c>
      <c r="U84">
        <v>5</v>
      </c>
      <c r="V84">
        <v>2</v>
      </c>
      <c r="W84">
        <v>2</v>
      </c>
      <c r="X84">
        <v>2</v>
      </c>
      <c r="Y84">
        <v>2</v>
      </c>
      <c r="AB84">
        <v>9</v>
      </c>
      <c r="AC84">
        <v>9</v>
      </c>
    </row>
    <row r="86" spans="1:29" x14ac:dyDescent="0.25">
      <c r="A86" s="10" t="s">
        <v>45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</row>
    <row r="87" spans="1:29" x14ac:dyDescent="0.25">
      <c r="F87" s="10" t="s">
        <v>23</v>
      </c>
      <c r="G87" s="10"/>
      <c r="H87" s="10" t="s">
        <v>27</v>
      </c>
      <c r="I87" s="10"/>
      <c r="J87" s="10" t="s">
        <v>28</v>
      </c>
      <c r="K87" s="10"/>
      <c r="L87" s="10" t="s">
        <v>29</v>
      </c>
      <c r="M87" s="10"/>
      <c r="N87" s="10" t="s">
        <v>30</v>
      </c>
      <c r="O87" s="10"/>
      <c r="P87" s="10" t="s">
        <v>31</v>
      </c>
      <c r="Q87" s="10"/>
      <c r="R87" s="10" t="s">
        <v>32</v>
      </c>
      <c r="S87" s="10"/>
      <c r="T87" s="10" t="s">
        <v>33</v>
      </c>
      <c r="U87" s="10"/>
      <c r="V87" s="10" t="s">
        <v>34</v>
      </c>
      <c r="W87" s="10"/>
      <c r="X87" s="10" t="s">
        <v>35</v>
      </c>
      <c r="Y87" s="10"/>
      <c r="Z87" s="10"/>
      <c r="AA87" s="10"/>
    </row>
    <row r="88" spans="1:29" x14ac:dyDescent="0.25">
      <c r="A88" s="10" t="s">
        <v>24</v>
      </c>
      <c r="B88" s="10"/>
      <c r="C88" s="10"/>
      <c r="D88" s="10"/>
      <c r="E88" s="10"/>
      <c r="F88" t="s">
        <v>25</v>
      </c>
      <c r="G88" t="s">
        <v>26</v>
      </c>
      <c r="H88" t="s">
        <v>25</v>
      </c>
      <c r="I88" t="s">
        <v>26</v>
      </c>
      <c r="J88" t="s">
        <v>25</v>
      </c>
      <c r="K88" t="s">
        <v>26</v>
      </c>
      <c r="L88" t="s">
        <v>25</v>
      </c>
      <c r="M88" t="s">
        <v>26</v>
      </c>
      <c r="N88" t="s">
        <v>25</v>
      </c>
      <c r="O88" t="s">
        <v>26</v>
      </c>
      <c r="P88" t="s">
        <v>25</v>
      </c>
      <c r="Q88" t="s">
        <v>26</v>
      </c>
      <c r="R88" t="s">
        <v>25</v>
      </c>
      <c r="S88" t="s">
        <v>26</v>
      </c>
      <c r="T88" t="s">
        <v>25</v>
      </c>
      <c r="U88" t="s">
        <v>26</v>
      </c>
      <c r="V88" t="s">
        <v>25</v>
      </c>
      <c r="W88" t="s">
        <v>26</v>
      </c>
      <c r="X88" t="s">
        <v>25</v>
      </c>
      <c r="Y88" t="s">
        <v>26</v>
      </c>
      <c r="AB88">
        <v>7</v>
      </c>
      <c r="AC88">
        <v>3</v>
      </c>
    </row>
    <row r="89" spans="1:29" x14ac:dyDescent="0.25">
      <c r="A89" s="10" t="s">
        <v>46</v>
      </c>
      <c r="B89" s="10"/>
      <c r="C89" s="10"/>
      <c r="D89" s="10"/>
      <c r="E89" s="10"/>
      <c r="F89">
        <v>3</v>
      </c>
      <c r="G89">
        <v>6</v>
      </c>
      <c r="H89">
        <v>5</v>
      </c>
      <c r="I89">
        <v>6</v>
      </c>
      <c r="J89">
        <v>6</v>
      </c>
      <c r="K89">
        <v>7</v>
      </c>
      <c r="L89">
        <v>2</v>
      </c>
      <c r="M89">
        <v>4</v>
      </c>
      <c r="N89">
        <v>6</v>
      </c>
      <c r="O89">
        <v>6</v>
      </c>
      <c r="P89">
        <v>3</v>
      </c>
      <c r="Q89">
        <v>4</v>
      </c>
      <c r="R89">
        <v>3</v>
      </c>
      <c r="S89">
        <v>3</v>
      </c>
      <c r="T89">
        <v>4</v>
      </c>
      <c r="U89">
        <v>5</v>
      </c>
      <c r="V89">
        <v>5</v>
      </c>
      <c r="W89">
        <v>3</v>
      </c>
      <c r="X89">
        <v>2</v>
      </c>
      <c r="Y89">
        <v>2</v>
      </c>
      <c r="AB89">
        <v>6</v>
      </c>
      <c r="AC89">
        <v>4</v>
      </c>
    </row>
    <row r="90" spans="1:29" x14ac:dyDescent="0.25">
      <c r="A90" s="10" t="s">
        <v>47</v>
      </c>
      <c r="B90" s="10"/>
      <c r="C90" s="10"/>
      <c r="D90" s="10"/>
      <c r="E90" s="10"/>
      <c r="F90">
        <v>3</v>
      </c>
      <c r="G90">
        <v>6</v>
      </c>
      <c r="H90">
        <v>5</v>
      </c>
      <c r="I90">
        <v>7</v>
      </c>
      <c r="J90">
        <v>6</v>
      </c>
      <c r="K90">
        <v>7</v>
      </c>
      <c r="L90">
        <v>3</v>
      </c>
      <c r="M90">
        <v>3</v>
      </c>
      <c r="N90">
        <v>5</v>
      </c>
      <c r="O90">
        <v>6</v>
      </c>
      <c r="P90">
        <v>5</v>
      </c>
      <c r="Q90">
        <v>3</v>
      </c>
      <c r="R90">
        <v>2</v>
      </c>
      <c r="S90">
        <v>3</v>
      </c>
      <c r="T90">
        <v>4</v>
      </c>
      <c r="U90">
        <v>4</v>
      </c>
      <c r="V90">
        <v>2</v>
      </c>
      <c r="W90">
        <v>2</v>
      </c>
      <c r="X90">
        <v>2</v>
      </c>
      <c r="Y90">
        <v>2</v>
      </c>
      <c r="AB90">
        <v>9</v>
      </c>
      <c r="AC90">
        <v>7</v>
      </c>
    </row>
    <row r="91" spans="1:29" x14ac:dyDescent="0.25">
      <c r="A91" s="10" t="s">
        <v>48</v>
      </c>
      <c r="B91" s="10"/>
      <c r="C91" s="10"/>
      <c r="D91" s="10"/>
      <c r="E91" s="10"/>
      <c r="F91">
        <v>5</v>
      </c>
      <c r="G91">
        <v>7</v>
      </c>
      <c r="H91">
        <v>6</v>
      </c>
      <c r="I91">
        <v>5</v>
      </c>
      <c r="J91">
        <v>4</v>
      </c>
      <c r="K91">
        <v>4</v>
      </c>
      <c r="L91">
        <v>5</v>
      </c>
      <c r="M91">
        <v>4</v>
      </c>
      <c r="N91">
        <v>3</v>
      </c>
      <c r="O91">
        <v>5</v>
      </c>
      <c r="P91">
        <v>3</v>
      </c>
      <c r="Q91">
        <v>3</v>
      </c>
      <c r="R91">
        <v>2</v>
      </c>
      <c r="S91">
        <v>2</v>
      </c>
      <c r="T91">
        <v>3</v>
      </c>
      <c r="U91">
        <v>3</v>
      </c>
      <c r="V91">
        <v>2</v>
      </c>
      <c r="W91">
        <v>2</v>
      </c>
      <c r="X91">
        <v>1</v>
      </c>
      <c r="Y91">
        <v>1</v>
      </c>
      <c r="AB91">
        <v>4</v>
      </c>
      <c r="AC91">
        <v>3</v>
      </c>
    </row>
    <row r="92" spans="1:29" x14ac:dyDescent="0.25">
      <c r="A92" s="10" t="s">
        <v>49</v>
      </c>
      <c r="B92" s="10"/>
      <c r="C92" s="10"/>
      <c r="D92" s="10"/>
      <c r="E92" s="10"/>
      <c r="F92">
        <v>3</v>
      </c>
      <c r="G92">
        <v>3</v>
      </c>
      <c r="H92">
        <v>2</v>
      </c>
      <c r="I92">
        <v>2</v>
      </c>
      <c r="J92">
        <v>7</v>
      </c>
      <c r="K92">
        <v>6</v>
      </c>
      <c r="L92">
        <v>2</v>
      </c>
      <c r="M92">
        <v>4</v>
      </c>
      <c r="N92">
        <v>4</v>
      </c>
      <c r="O92">
        <v>5</v>
      </c>
      <c r="P92">
        <v>4</v>
      </c>
      <c r="Q92">
        <v>3</v>
      </c>
      <c r="R92">
        <v>2</v>
      </c>
      <c r="S92">
        <v>6</v>
      </c>
      <c r="T92">
        <v>4</v>
      </c>
      <c r="U92">
        <v>3</v>
      </c>
      <c r="V92">
        <v>7</v>
      </c>
      <c r="W92">
        <v>6</v>
      </c>
      <c r="X92">
        <v>5</v>
      </c>
      <c r="Y92">
        <v>5</v>
      </c>
    </row>
    <row r="94" spans="1:29" x14ac:dyDescent="0.25">
      <c r="A94" s="10" t="s">
        <v>50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</row>
    <row r="95" spans="1:29" x14ac:dyDescent="0.25">
      <c r="F95" s="10" t="s">
        <v>23</v>
      </c>
      <c r="G95" s="10"/>
      <c r="H95" s="10" t="s">
        <v>27</v>
      </c>
      <c r="I95" s="10"/>
      <c r="J95" s="10" t="s">
        <v>28</v>
      </c>
      <c r="K95" s="10"/>
      <c r="L95" s="10" t="s">
        <v>29</v>
      </c>
      <c r="M95" s="10"/>
      <c r="N95" s="10" t="s">
        <v>30</v>
      </c>
      <c r="O95" s="10"/>
      <c r="P95" s="10" t="s">
        <v>31</v>
      </c>
      <c r="Q95" s="10"/>
      <c r="R95" s="10" t="s">
        <v>32</v>
      </c>
      <c r="S95" s="10"/>
      <c r="T95" s="10" t="s">
        <v>33</v>
      </c>
      <c r="U95" s="10"/>
      <c r="V95" s="10" t="s">
        <v>34</v>
      </c>
      <c r="W95" s="10"/>
      <c r="X95" s="10" t="s">
        <v>35</v>
      </c>
      <c r="Y95" s="10"/>
      <c r="Z95" s="10"/>
      <c r="AA95" s="10"/>
    </row>
    <row r="96" spans="1:29" x14ac:dyDescent="0.25">
      <c r="A96" s="10" t="s">
        <v>24</v>
      </c>
      <c r="B96" s="10"/>
      <c r="C96" s="10"/>
      <c r="D96" s="10"/>
      <c r="E96" s="10"/>
      <c r="F96" t="s">
        <v>25</v>
      </c>
      <c r="G96" t="s">
        <v>26</v>
      </c>
      <c r="H96" t="s">
        <v>25</v>
      </c>
      <c r="I96" t="s">
        <v>26</v>
      </c>
      <c r="J96" t="s">
        <v>25</v>
      </c>
      <c r="K96" t="s">
        <v>26</v>
      </c>
      <c r="L96" t="s">
        <v>25</v>
      </c>
      <c r="M96" t="s">
        <v>26</v>
      </c>
      <c r="N96" t="s">
        <v>25</v>
      </c>
      <c r="O96" t="s">
        <v>26</v>
      </c>
      <c r="P96" t="s">
        <v>25</v>
      </c>
      <c r="Q96" t="s">
        <v>26</v>
      </c>
      <c r="R96" t="s">
        <v>25</v>
      </c>
      <c r="S96" t="s">
        <v>26</v>
      </c>
      <c r="T96" t="s">
        <v>25</v>
      </c>
      <c r="U96" t="s">
        <v>26</v>
      </c>
      <c r="V96" t="s">
        <v>25</v>
      </c>
      <c r="W96" t="s">
        <v>26</v>
      </c>
      <c r="X96" t="s">
        <v>25</v>
      </c>
      <c r="Y96" t="s">
        <v>26</v>
      </c>
    </row>
    <row r="97" spans="1:29" x14ac:dyDescent="0.25">
      <c r="A97" s="10" t="s">
        <v>51</v>
      </c>
      <c r="B97" s="10"/>
      <c r="C97" s="10"/>
      <c r="D97" s="10"/>
      <c r="E97" s="10"/>
      <c r="F97">
        <v>5</v>
      </c>
      <c r="G97">
        <v>6</v>
      </c>
      <c r="H97">
        <v>6</v>
      </c>
      <c r="I97">
        <v>6</v>
      </c>
      <c r="J97">
        <v>2</v>
      </c>
      <c r="K97">
        <v>2</v>
      </c>
      <c r="L97">
        <v>4</v>
      </c>
      <c r="M97">
        <v>6</v>
      </c>
      <c r="N97">
        <v>5</v>
      </c>
      <c r="O97">
        <v>4</v>
      </c>
      <c r="P97">
        <v>6</v>
      </c>
      <c r="Q97">
        <v>4</v>
      </c>
      <c r="R97">
        <v>5</v>
      </c>
      <c r="S97">
        <v>3</v>
      </c>
      <c r="T97">
        <v>6</v>
      </c>
      <c r="U97">
        <v>6</v>
      </c>
      <c r="V97">
        <v>4</v>
      </c>
      <c r="W97">
        <v>4</v>
      </c>
      <c r="X97">
        <v>4</v>
      </c>
      <c r="Y97">
        <v>3</v>
      </c>
      <c r="AB97">
        <v>7</v>
      </c>
      <c r="AC97">
        <v>6</v>
      </c>
    </row>
    <row r="98" spans="1:29" x14ac:dyDescent="0.25">
      <c r="A98" s="10" t="s">
        <v>52</v>
      </c>
      <c r="B98" s="10"/>
      <c r="C98" s="10"/>
      <c r="D98" s="10"/>
      <c r="E98" s="10"/>
      <c r="F98">
        <v>6</v>
      </c>
      <c r="G98">
        <v>6</v>
      </c>
      <c r="H98">
        <v>6</v>
      </c>
      <c r="I98">
        <v>6</v>
      </c>
      <c r="J98">
        <v>2</v>
      </c>
      <c r="K98">
        <v>2</v>
      </c>
      <c r="L98">
        <v>6</v>
      </c>
      <c r="M98">
        <v>6</v>
      </c>
      <c r="N98">
        <v>6</v>
      </c>
      <c r="O98">
        <v>5</v>
      </c>
      <c r="P98">
        <v>2</v>
      </c>
      <c r="Q98">
        <v>3</v>
      </c>
      <c r="R98">
        <v>2</v>
      </c>
      <c r="S98">
        <v>3</v>
      </c>
      <c r="T98">
        <v>6</v>
      </c>
      <c r="U98">
        <v>6</v>
      </c>
      <c r="V98">
        <v>3</v>
      </c>
      <c r="W98">
        <v>3</v>
      </c>
      <c r="X98">
        <v>3</v>
      </c>
      <c r="Y98">
        <v>3</v>
      </c>
      <c r="AB98">
        <v>3</v>
      </c>
      <c r="AC98">
        <v>7</v>
      </c>
    </row>
    <row r="99" spans="1:29" x14ac:dyDescent="0.25">
      <c r="A99" s="10" t="s">
        <v>53</v>
      </c>
      <c r="B99" s="10"/>
      <c r="C99" s="10"/>
      <c r="D99" s="10"/>
      <c r="E99" s="10"/>
      <c r="F99">
        <v>3</v>
      </c>
      <c r="G99">
        <v>7</v>
      </c>
      <c r="H99">
        <v>3</v>
      </c>
      <c r="I99">
        <v>6</v>
      </c>
      <c r="J99">
        <v>1</v>
      </c>
      <c r="K99">
        <v>3</v>
      </c>
      <c r="L99">
        <v>6</v>
      </c>
      <c r="M99">
        <v>7</v>
      </c>
      <c r="N99">
        <v>1</v>
      </c>
      <c r="O99">
        <v>7</v>
      </c>
      <c r="P99">
        <v>1</v>
      </c>
      <c r="Q99">
        <v>4</v>
      </c>
      <c r="R99">
        <v>1</v>
      </c>
      <c r="S99">
        <v>4</v>
      </c>
      <c r="T99">
        <v>7</v>
      </c>
      <c r="U99">
        <v>7</v>
      </c>
      <c r="V99">
        <v>1</v>
      </c>
      <c r="W99">
        <v>4</v>
      </c>
      <c r="X99">
        <v>1</v>
      </c>
      <c r="Y99">
        <v>4</v>
      </c>
      <c r="AB99">
        <v>3</v>
      </c>
      <c r="AC99">
        <v>4</v>
      </c>
    </row>
    <row r="100" spans="1:29" x14ac:dyDescent="0.25">
      <c r="A100" s="10" t="s">
        <v>54</v>
      </c>
      <c r="B100" s="10"/>
      <c r="C100" s="10"/>
      <c r="D100" s="10"/>
      <c r="E100" s="10"/>
      <c r="F100">
        <v>7</v>
      </c>
      <c r="G100">
        <v>7</v>
      </c>
      <c r="H100">
        <v>7</v>
      </c>
      <c r="I100">
        <v>6</v>
      </c>
      <c r="J100">
        <v>1</v>
      </c>
      <c r="K100">
        <v>4</v>
      </c>
      <c r="L100">
        <v>7</v>
      </c>
      <c r="M100">
        <v>6</v>
      </c>
      <c r="N100">
        <v>1</v>
      </c>
      <c r="O100">
        <v>5</v>
      </c>
      <c r="P100">
        <v>4</v>
      </c>
      <c r="Q100">
        <v>4</v>
      </c>
      <c r="R100">
        <v>4</v>
      </c>
      <c r="S100">
        <v>4</v>
      </c>
      <c r="T100">
        <v>7</v>
      </c>
      <c r="U100">
        <v>7</v>
      </c>
      <c r="V100">
        <v>4</v>
      </c>
      <c r="W100">
        <v>4</v>
      </c>
      <c r="X100">
        <v>4</v>
      </c>
      <c r="Y100">
        <v>4</v>
      </c>
      <c r="AB100">
        <v>7</v>
      </c>
      <c r="AC100">
        <v>7</v>
      </c>
    </row>
    <row r="102" spans="1:29" x14ac:dyDescent="0.25">
      <c r="A102" s="10" t="s">
        <v>55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</row>
    <row r="103" spans="1:29" x14ac:dyDescent="0.25">
      <c r="F103" s="10" t="s">
        <v>23</v>
      </c>
      <c r="G103" s="10"/>
      <c r="H103" s="10" t="s">
        <v>27</v>
      </c>
      <c r="I103" s="10"/>
      <c r="J103" s="10" t="s">
        <v>28</v>
      </c>
      <c r="K103" s="10"/>
      <c r="L103" s="10" t="s">
        <v>29</v>
      </c>
      <c r="M103" s="10"/>
      <c r="N103" s="10" t="s">
        <v>30</v>
      </c>
      <c r="O103" s="10"/>
      <c r="P103" s="10" t="s">
        <v>31</v>
      </c>
      <c r="Q103" s="10"/>
      <c r="R103" s="10" t="s">
        <v>32</v>
      </c>
      <c r="S103" s="10"/>
      <c r="T103" s="10" t="s">
        <v>33</v>
      </c>
      <c r="U103" s="10"/>
      <c r="V103" s="10" t="s">
        <v>34</v>
      </c>
      <c r="W103" s="10"/>
      <c r="X103" s="10" t="s">
        <v>35</v>
      </c>
      <c r="Y103" s="10"/>
      <c r="Z103" s="10"/>
      <c r="AA103" s="10"/>
    </row>
    <row r="104" spans="1:29" x14ac:dyDescent="0.25">
      <c r="A104" s="10" t="s">
        <v>24</v>
      </c>
      <c r="B104" s="10"/>
      <c r="C104" s="10"/>
      <c r="D104" s="10"/>
      <c r="E104" s="10"/>
      <c r="F104" t="s">
        <v>25</v>
      </c>
      <c r="G104" t="s">
        <v>26</v>
      </c>
      <c r="H104" t="s">
        <v>25</v>
      </c>
      <c r="I104" t="s">
        <v>26</v>
      </c>
      <c r="J104" t="s">
        <v>25</v>
      </c>
      <c r="K104" t="s">
        <v>26</v>
      </c>
      <c r="L104" t="s">
        <v>25</v>
      </c>
      <c r="M104" t="s">
        <v>26</v>
      </c>
      <c r="N104" t="s">
        <v>25</v>
      </c>
      <c r="O104" t="s">
        <v>26</v>
      </c>
      <c r="P104" t="s">
        <v>25</v>
      </c>
      <c r="Q104" t="s">
        <v>26</v>
      </c>
      <c r="R104" t="s">
        <v>25</v>
      </c>
      <c r="S104" t="s">
        <v>26</v>
      </c>
      <c r="T104" t="s">
        <v>25</v>
      </c>
      <c r="U104" t="s">
        <v>26</v>
      </c>
      <c r="V104" t="s">
        <v>25</v>
      </c>
      <c r="W104" t="s">
        <v>26</v>
      </c>
      <c r="X104" t="s">
        <v>25</v>
      </c>
      <c r="Y104" t="s">
        <v>26</v>
      </c>
    </row>
    <row r="105" spans="1:29" x14ac:dyDescent="0.25">
      <c r="A105" s="10" t="s">
        <v>56</v>
      </c>
      <c r="B105" s="10"/>
      <c r="C105" s="10"/>
      <c r="D105" s="10"/>
      <c r="E105" s="10"/>
      <c r="F105">
        <v>7</v>
      </c>
      <c r="G105">
        <v>7</v>
      </c>
      <c r="H105">
        <v>6</v>
      </c>
      <c r="I105">
        <v>6</v>
      </c>
      <c r="J105">
        <v>1</v>
      </c>
      <c r="K105">
        <v>1</v>
      </c>
      <c r="L105">
        <v>6</v>
      </c>
      <c r="M105">
        <v>6</v>
      </c>
      <c r="N105">
        <v>1</v>
      </c>
      <c r="O105">
        <v>1</v>
      </c>
      <c r="P105">
        <v>7</v>
      </c>
      <c r="Q105">
        <v>7</v>
      </c>
      <c r="R105">
        <v>1</v>
      </c>
      <c r="S105">
        <v>1</v>
      </c>
      <c r="T105">
        <v>7</v>
      </c>
      <c r="U105">
        <v>7</v>
      </c>
      <c r="V105">
        <v>1</v>
      </c>
      <c r="W105">
        <v>1</v>
      </c>
      <c r="X105">
        <v>1</v>
      </c>
      <c r="Y105">
        <v>1</v>
      </c>
      <c r="AB105">
        <v>4</v>
      </c>
      <c r="AC105">
        <v>6</v>
      </c>
    </row>
    <row r="106" spans="1:29" x14ac:dyDescent="0.25">
      <c r="A106" s="10" t="s">
        <v>57</v>
      </c>
      <c r="B106" s="10"/>
      <c r="C106" s="10"/>
      <c r="D106" s="10"/>
      <c r="E106" s="10"/>
      <c r="F106">
        <v>7</v>
      </c>
      <c r="G106">
        <v>7</v>
      </c>
      <c r="H106">
        <v>6</v>
      </c>
      <c r="I106">
        <v>6</v>
      </c>
      <c r="J106">
        <v>1</v>
      </c>
      <c r="K106">
        <v>1</v>
      </c>
      <c r="L106">
        <v>4</v>
      </c>
      <c r="M106">
        <v>4</v>
      </c>
      <c r="N106">
        <v>1</v>
      </c>
      <c r="O106">
        <v>1</v>
      </c>
      <c r="P106">
        <v>4</v>
      </c>
      <c r="Q106">
        <v>4</v>
      </c>
      <c r="R106">
        <v>1</v>
      </c>
      <c r="S106">
        <v>1</v>
      </c>
      <c r="T106">
        <v>7</v>
      </c>
      <c r="U106">
        <v>7</v>
      </c>
      <c r="V106">
        <v>1</v>
      </c>
      <c r="W106">
        <v>1</v>
      </c>
      <c r="X106">
        <v>1</v>
      </c>
      <c r="Y106">
        <v>1</v>
      </c>
      <c r="AB106">
        <v>7</v>
      </c>
      <c r="AC106">
        <v>6</v>
      </c>
    </row>
    <row r="107" spans="1:29" x14ac:dyDescent="0.25">
      <c r="A107" s="10" t="s">
        <v>48</v>
      </c>
      <c r="B107" s="10"/>
      <c r="C107" s="10"/>
      <c r="D107" s="10"/>
      <c r="E107" s="10"/>
      <c r="F107">
        <v>7</v>
      </c>
      <c r="G107">
        <v>7</v>
      </c>
      <c r="H107">
        <v>6</v>
      </c>
      <c r="I107">
        <v>6</v>
      </c>
      <c r="J107">
        <v>1</v>
      </c>
      <c r="K107">
        <v>1</v>
      </c>
      <c r="L107">
        <v>5</v>
      </c>
      <c r="M107">
        <v>5</v>
      </c>
      <c r="N107">
        <v>1</v>
      </c>
      <c r="O107">
        <v>1</v>
      </c>
      <c r="P107">
        <v>5</v>
      </c>
      <c r="Q107">
        <v>5</v>
      </c>
      <c r="R107">
        <v>1</v>
      </c>
      <c r="S107">
        <v>1</v>
      </c>
      <c r="T107">
        <v>7</v>
      </c>
      <c r="U107">
        <v>7</v>
      </c>
      <c r="V107">
        <v>1</v>
      </c>
      <c r="W107">
        <v>1</v>
      </c>
      <c r="X107">
        <v>1</v>
      </c>
      <c r="Y107">
        <v>1</v>
      </c>
      <c r="AB107">
        <v>9</v>
      </c>
      <c r="AC107">
        <v>7</v>
      </c>
    </row>
    <row r="108" spans="1:29" x14ac:dyDescent="0.25">
      <c r="A108" s="10" t="s">
        <v>49</v>
      </c>
      <c r="B108" s="10"/>
      <c r="C108" s="10"/>
      <c r="D108" s="10"/>
      <c r="E108" s="10"/>
      <c r="F108">
        <v>7</v>
      </c>
      <c r="G108">
        <v>7</v>
      </c>
      <c r="H108">
        <v>6</v>
      </c>
      <c r="I108">
        <v>6</v>
      </c>
      <c r="J108">
        <v>1</v>
      </c>
      <c r="K108">
        <v>1</v>
      </c>
      <c r="L108">
        <v>3</v>
      </c>
      <c r="M108">
        <v>3</v>
      </c>
      <c r="N108">
        <v>1</v>
      </c>
      <c r="O108">
        <v>1</v>
      </c>
      <c r="P108">
        <v>6</v>
      </c>
      <c r="Q108">
        <v>6</v>
      </c>
      <c r="R108">
        <v>1</v>
      </c>
      <c r="S108">
        <v>1</v>
      </c>
      <c r="T108">
        <v>6</v>
      </c>
      <c r="U108">
        <v>6</v>
      </c>
      <c r="V108">
        <v>1</v>
      </c>
      <c r="W108">
        <v>1</v>
      </c>
      <c r="X108">
        <v>1</v>
      </c>
      <c r="Y108">
        <v>1</v>
      </c>
      <c r="AB108">
        <v>4</v>
      </c>
      <c r="AC108">
        <v>3</v>
      </c>
    </row>
    <row r="110" spans="1:29" x14ac:dyDescent="0.25">
      <c r="A110" s="10" t="s">
        <v>58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</row>
    <row r="111" spans="1:29" x14ac:dyDescent="0.25">
      <c r="F111" s="10" t="s">
        <v>23</v>
      </c>
      <c r="G111" s="10"/>
      <c r="H111" s="10" t="s">
        <v>27</v>
      </c>
      <c r="I111" s="10"/>
      <c r="J111" s="10" t="s">
        <v>28</v>
      </c>
      <c r="K111" s="10"/>
      <c r="L111" s="10" t="s">
        <v>29</v>
      </c>
      <c r="M111" s="10"/>
      <c r="N111" s="10" t="s">
        <v>30</v>
      </c>
      <c r="O111" s="10"/>
      <c r="P111" s="10" t="s">
        <v>31</v>
      </c>
      <c r="Q111" s="10"/>
      <c r="R111" s="10" t="s">
        <v>32</v>
      </c>
      <c r="S111" s="10"/>
      <c r="T111" s="10" t="s">
        <v>33</v>
      </c>
      <c r="U111" s="10"/>
      <c r="V111" s="10" t="s">
        <v>34</v>
      </c>
      <c r="W111" s="10"/>
      <c r="X111" s="10" t="s">
        <v>35</v>
      </c>
      <c r="Y111" s="10"/>
      <c r="Z111" s="10"/>
      <c r="AA111" s="10"/>
    </row>
    <row r="112" spans="1:29" x14ac:dyDescent="0.25">
      <c r="A112" s="10" t="s">
        <v>24</v>
      </c>
      <c r="B112" s="10"/>
      <c r="C112" s="10"/>
      <c r="D112" s="10"/>
      <c r="E112" s="10"/>
      <c r="F112" t="s">
        <v>25</v>
      </c>
      <c r="G112" t="s">
        <v>26</v>
      </c>
      <c r="H112" t="s">
        <v>25</v>
      </c>
      <c r="I112" t="s">
        <v>26</v>
      </c>
      <c r="J112" t="s">
        <v>25</v>
      </c>
      <c r="K112" t="s">
        <v>26</v>
      </c>
      <c r="L112" t="s">
        <v>25</v>
      </c>
      <c r="M112" t="s">
        <v>26</v>
      </c>
      <c r="N112" t="s">
        <v>25</v>
      </c>
      <c r="O112" t="s">
        <v>26</v>
      </c>
      <c r="P112" t="s">
        <v>25</v>
      </c>
      <c r="Q112" t="s">
        <v>26</v>
      </c>
      <c r="R112" t="s">
        <v>25</v>
      </c>
      <c r="S112" t="s">
        <v>26</v>
      </c>
      <c r="T112" t="s">
        <v>25</v>
      </c>
      <c r="U112" t="s">
        <v>26</v>
      </c>
      <c r="V112" t="s">
        <v>25</v>
      </c>
      <c r="W112" t="s">
        <v>26</v>
      </c>
      <c r="X112" t="s">
        <v>25</v>
      </c>
      <c r="Y112" t="s">
        <v>26</v>
      </c>
    </row>
    <row r="113" spans="1:29" x14ac:dyDescent="0.25">
      <c r="A113" s="10" t="s">
        <v>59</v>
      </c>
      <c r="B113" s="10"/>
      <c r="C113" s="10"/>
      <c r="D113" s="10"/>
      <c r="E113" s="10"/>
      <c r="F113">
        <v>2</v>
      </c>
      <c r="G113">
        <v>6</v>
      </c>
      <c r="H113">
        <v>2</v>
      </c>
      <c r="I113">
        <v>7</v>
      </c>
      <c r="J113">
        <v>1</v>
      </c>
      <c r="K113">
        <v>1</v>
      </c>
      <c r="L113">
        <v>6</v>
      </c>
      <c r="M113">
        <v>5</v>
      </c>
      <c r="N113">
        <v>1</v>
      </c>
      <c r="O113">
        <v>1</v>
      </c>
      <c r="P113">
        <v>1</v>
      </c>
      <c r="Q113">
        <v>1</v>
      </c>
      <c r="R113">
        <v>4</v>
      </c>
      <c r="S113">
        <v>6</v>
      </c>
      <c r="T113">
        <v>3</v>
      </c>
      <c r="U113">
        <v>3</v>
      </c>
      <c r="V113">
        <v>1</v>
      </c>
      <c r="W113">
        <v>1</v>
      </c>
      <c r="X113">
        <v>1</v>
      </c>
      <c r="Y113">
        <v>1</v>
      </c>
      <c r="AB113">
        <v>9</v>
      </c>
      <c r="AC113">
        <v>6</v>
      </c>
    </row>
    <row r="114" spans="1:29" x14ac:dyDescent="0.25">
      <c r="A114" s="10" t="s">
        <v>60</v>
      </c>
      <c r="B114" s="10"/>
      <c r="C114" s="10"/>
      <c r="D114" s="10"/>
      <c r="E114" s="10"/>
      <c r="F114">
        <v>4</v>
      </c>
      <c r="G114">
        <v>6</v>
      </c>
      <c r="H114">
        <v>2</v>
      </c>
      <c r="I114">
        <v>6</v>
      </c>
      <c r="J114">
        <v>1</v>
      </c>
      <c r="K114">
        <v>1</v>
      </c>
      <c r="L114">
        <v>5</v>
      </c>
      <c r="M114">
        <v>3</v>
      </c>
      <c r="N114">
        <v>1</v>
      </c>
      <c r="O114">
        <v>1</v>
      </c>
      <c r="P114">
        <v>1</v>
      </c>
      <c r="Q114">
        <v>1</v>
      </c>
      <c r="R114">
        <v>2</v>
      </c>
      <c r="S114">
        <v>2</v>
      </c>
      <c r="T114">
        <v>2</v>
      </c>
      <c r="U114">
        <v>2</v>
      </c>
      <c r="V114">
        <v>1</v>
      </c>
      <c r="W114">
        <v>1</v>
      </c>
      <c r="X114">
        <v>1</v>
      </c>
      <c r="Y114">
        <v>1</v>
      </c>
      <c r="AB114">
        <v>8</v>
      </c>
      <c r="AC114">
        <v>7</v>
      </c>
    </row>
    <row r="115" spans="1:29" x14ac:dyDescent="0.25">
      <c r="A115" s="10" t="s">
        <v>48</v>
      </c>
      <c r="B115" s="10"/>
      <c r="C115" s="10"/>
      <c r="D115" s="10"/>
      <c r="E115" s="10"/>
      <c r="F115">
        <v>5</v>
      </c>
      <c r="G115">
        <v>7</v>
      </c>
      <c r="H115">
        <v>4</v>
      </c>
      <c r="I115">
        <v>7</v>
      </c>
      <c r="J115">
        <v>1</v>
      </c>
      <c r="K115">
        <v>1</v>
      </c>
      <c r="L115">
        <v>7</v>
      </c>
      <c r="M115">
        <v>6</v>
      </c>
      <c r="N115">
        <v>1</v>
      </c>
      <c r="O115">
        <v>1</v>
      </c>
      <c r="P115">
        <v>1</v>
      </c>
      <c r="Q115">
        <v>1</v>
      </c>
      <c r="R115">
        <v>6</v>
      </c>
      <c r="S115">
        <v>7</v>
      </c>
      <c r="T115">
        <v>7</v>
      </c>
      <c r="U115">
        <v>2</v>
      </c>
      <c r="V115">
        <v>1</v>
      </c>
      <c r="W115">
        <v>1</v>
      </c>
      <c r="X115">
        <v>1</v>
      </c>
      <c r="Y115">
        <v>1</v>
      </c>
      <c r="AB115">
        <v>9</v>
      </c>
      <c r="AC115">
        <v>7</v>
      </c>
    </row>
    <row r="116" spans="1:29" x14ac:dyDescent="0.25">
      <c r="A116" s="10" t="s">
        <v>61</v>
      </c>
      <c r="B116" s="10"/>
      <c r="C116" s="10"/>
      <c r="D116" s="10"/>
      <c r="E116" s="10"/>
      <c r="F116">
        <v>5</v>
      </c>
      <c r="G116">
        <v>7</v>
      </c>
      <c r="H116">
        <v>2</v>
      </c>
      <c r="I116">
        <v>7</v>
      </c>
      <c r="J116">
        <v>1</v>
      </c>
      <c r="K116">
        <v>1</v>
      </c>
      <c r="L116">
        <v>7</v>
      </c>
      <c r="M116">
        <v>6</v>
      </c>
      <c r="N116">
        <v>1</v>
      </c>
      <c r="O116">
        <v>1</v>
      </c>
      <c r="P116">
        <v>1</v>
      </c>
      <c r="Q116">
        <v>1</v>
      </c>
      <c r="R116">
        <v>6</v>
      </c>
      <c r="S116">
        <v>7</v>
      </c>
      <c r="T116">
        <v>7</v>
      </c>
      <c r="U116">
        <v>2</v>
      </c>
      <c r="V116">
        <v>1</v>
      </c>
      <c r="W116">
        <v>1</v>
      </c>
      <c r="X116">
        <v>1</v>
      </c>
      <c r="Y116">
        <v>1</v>
      </c>
      <c r="AB116">
        <v>8</v>
      </c>
      <c r="AC116">
        <v>10</v>
      </c>
    </row>
    <row r="118" spans="1:29" x14ac:dyDescent="0.25">
      <c r="A118" s="10" t="s">
        <v>62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</row>
    <row r="119" spans="1:29" x14ac:dyDescent="0.25">
      <c r="F119" s="10" t="s">
        <v>23</v>
      </c>
      <c r="G119" s="10"/>
      <c r="H119" s="10" t="s">
        <v>27</v>
      </c>
      <c r="I119" s="10"/>
      <c r="J119" s="10" t="s">
        <v>28</v>
      </c>
      <c r="K119" s="10"/>
      <c r="L119" s="10" t="s">
        <v>29</v>
      </c>
      <c r="M119" s="10"/>
      <c r="N119" s="10" t="s">
        <v>30</v>
      </c>
      <c r="O119" s="10"/>
      <c r="P119" s="10" t="s">
        <v>31</v>
      </c>
      <c r="Q119" s="10"/>
      <c r="R119" s="10" t="s">
        <v>32</v>
      </c>
      <c r="S119" s="10"/>
      <c r="T119" s="10" t="s">
        <v>33</v>
      </c>
      <c r="U119" s="10"/>
      <c r="V119" s="10" t="s">
        <v>34</v>
      </c>
      <c r="W119" s="10"/>
      <c r="X119" s="10" t="s">
        <v>35</v>
      </c>
      <c r="Y119" s="10"/>
      <c r="Z119" s="10"/>
      <c r="AA119" s="10"/>
    </row>
    <row r="120" spans="1:29" x14ac:dyDescent="0.25">
      <c r="A120" s="10" t="s">
        <v>24</v>
      </c>
      <c r="B120" s="10"/>
      <c r="C120" s="10"/>
      <c r="D120" s="10"/>
      <c r="E120" s="10"/>
      <c r="F120" t="s">
        <v>25</v>
      </c>
      <c r="G120" t="s">
        <v>26</v>
      </c>
      <c r="H120" t="s">
        <v>25</v>
      </c>
      <c r="I120" t="s">
        <v>26</v>
      </c>
      <c r="J120" t="s">
        <v>25</v>
      </c>
      <c r="K120" t="s">
        <v>26</v>
      </c>
      <c r="L120" t="s">
        <v>25</v>
      </c>
      <c r="M120" t="s">
        <v>26</v>
      </c>
      <c r="N120" t="s">
        <v>25</v>
      </c>
      <c r="O120" t="s">
        <v>26</v>
      </c>
      <c r="P120" t="s">
        <v>25</v>
      </c>
      <c r="Q120" t="s">
        <v>26</v>
      </c>
      <c r="R120" t="s">
        <v>25</v>
      </c>
      <c r="S120" t="s">
        <v>26</v>
      </c>
      <c r="T120" t="s">
        <v>25</v>
      </c>
      <c r="U120" t="s">
        <v>26</v>
      </c>
      <c r="V120" t="s">
        <v>25</v>
      </c>
      <c r="W120" t="s">
        <v>26</v>
      </c>
      <c r="X120" t="s">
        <v>25</v>
      </c>
      <c r="Y120" t="s">
        <v>26</v>
      </c>
    </row>
    <row r="121" spans="1:29" x14ac:dyDescent="0.25">
      <c r="A121" s="10" t="s">
        <v>63</v>
      </c>
      <c r="B121" s="10"/>
      <c r="C121" s="10"/>
      <c r="D121" s="10"/>
      <c r="E121" s="10"/>
      <c r="F121">
        <v>5</v>
      </c>
      <c r="G121">
        <v>7</v>
      </c>
      <c r="H121">
        <v>4</v>
      </c>
      <c r="I121">
        <v>7</v>
      </c>
      <c r="J121">
        <v>1</v>
      </c>
      <c r="K121">
        <v>1</v>
      </c>
      <c r="L121">
        <v>5</v>
      </c>
      <c r="M121">
        <v>3</v>
      </c>
      <c r="N121">
        <v>1</v>
      </c>
      <c r="O121">
        <v>1</v>
      </c>
      <c r="P121">
        <v>6</v>
      </c>
      <c r="Q121">
        <v>4</v>
      </c>
      <c r="R121">
        <v>3</v>
      </c>
      <c r="S121">
        <v>4</v>
      </c>
      <c r="T121">
        <v>7</v>
      </c>
      <c r="U121">
        <v>6</v>
      </c>
      <c r="V121">
        <v>1</v>
      </c>
      <c r="W121">
        <v>1</v>
      </c>
      <c r="X121">
        <v>1</v>
      </c>
      <c r="Y121">
        <v>1</v>
      </c>
      <c r="AB121">
        <v>8</v>
      </c>
      <c r="AC121">
        <v>9</v>
      </c>
    </row>
    <row r="122" spans="1:29" x14ac:dyDescent="0.25">
      <c r="A122" s="10" t="s">
        <v>64</v>
      </c>
      <c r="B122" s="10"/>
      <c r="C122" s="10"/>
      <c r="D122" s="10"/>
      <c r="E122" s="10"/>
      <c r="F122">
        <v>4</v>
      </c>
      <c r="G122">
        <v>7</v>
      </c>
      <c r="H122">
        <v>3</v>
      </c>
      <c r="I122">
        <v>6</v>
      </c>
      <c r="J122">
        <v>1</v>
      </c>
      <c r="K122">
        <v>1</v>
      </c>
      <c r="L122">
        <v>5</v>
      </c>
      <c r="M122">
        <v>3</v>
      </c>
      <c r="N122">
        <v>1</v>
      </c>
      <c r="O122">
        <v>1</v>
      </c>
      <c r="P122">
        <v>6</v>
      </c>
      <c r="Q122">
        <v>4</v>
      </c>
      <c r="R122">
        <v>3</v>
      </c>
      <c r="S122">
        <v>4</v>
      </c>
      <c r="T122">
        <v>7</v>
      </c>
      <c r="U122">
        <v>6</v>
      </c>
      <c r="V122">
        <v>1</v>
      </c>
      <c r="W122">
        <v>1</v>
      </c>
      <c r="X122">
        <v>1</v>
      </c>
      <c r="Y122">
        <v>1</v>
      </c>
      <c r="AB122">
        <v>8</v>
      </c>
      <c r="AC122">
        <v>6</v>
      </c>
    </row>
    <row r="123" spans="1:29" x14ac:dyDescent="0.25">
      <c r="A123" s="10" t="s">
        <v>65</v>
      </c>
      <c r="B123" s="10"/>
      <c r="C123" s="10"/>
      <c r="D123" s="10"/>
      <c r="E123" s="10"/>
      <c r="F123">
        <v>5</v>
      </c>
      <c r="G123">
        <v>7</v>
      </c>
      <c r="H123">
        <v>4</v>
      </c>
      <c r="I123">
        <v>6</v>
      </c>
      <c r="J123">
        <v>1</v>
      </c>
      <c r="K123">
        <v>1</v>
      </c>
      <c r="L123">
        <v>5</v>
      </c>
      <c r="M123">
        <v>4</v>
      </c>
      <c r="N123">
        <v>1</v>
      </c>
      <c r="O123">
        <v>1</v>
      </c>
      <c r="P123">
        <v>4</v>
      </c>
      <c r="Q123">
        <v>4</v>
      </c>
      <c r="R123">
        <v>3</v>
      </c>
      <c r="S123">
        <v>4</v>
      </c>
      <c r="T123">
        <v>7</v>
      </c>
      <c r="U123">
        <v>6</v>
      </c>
      <c r="V123">
        <v>1</v>
      </c>
      <c r="W123">
        <v>1</v>
      </c>
      <c r="X123">
        <v>1</v>
      </c>
      <c r="Y123">
        <v>1</v>
      </c>
      <c r="AB123">
        <v>8</v>
      </c>
      <c r="AC123">
        <v>10</v>
      </c>
    </row>
    <row r="124" spans="1:29" x14ac:dyDescent="0.25">
      <c r="A124" s="10" t="s">
        <v>66</v>
      </c>
      <c r="B124" s="10"/>
      <c r="C124" s="10"/>
      <c r="D124" s="10"/>
      <c r="E124" s="10"/>
      <c r="F124">
        <v>5</v>
      </c>
      <c r="G124">
        <v>7</v>
      </c>
      <c r="H124">
        <v>4</v>
      </c>
      <c r="I124">
        <v>6</v>
      </c>
      <c r="J124">
        <v>1</v>
      </c>
      <c r="K124">
        <v>1</v>
      </c>
      <c r="L124">
        <v>4</v>
      </c>
      <c r="M124">
        <v>4</v>
      </c>
      <c r="N124">
        <v>1</v>
      </c>
      <c r="O124">
        <v>1</v>
      </c>
      <c r="P124">
        <v>3</v>
      </c>
      <c r="Q124">
        <v>4</v>
      </c>
      <c r="R124">
        <v>3</v>
      </c>
      <c r="S124">
        <v>3</v>
      </c>
      <c r="T124">
        <v>7</v>
      </c>
      <c r="U124">
        <v>7</v>
      </c>
      <c r="V124">
        <v>1</v>
      </c>
      <c r="W124">
        <v>1</v>
      </c>
      <c r="X124">
        <v>1</v>
      </c>
      <c r="Y124">
        <v>1</v>
      </c>
      <c r="AB124">
        <v>8</v>
      </c>
      <c r="AC124">
        <v>9</v>
      </c>
    </row>
    <row r="126" spans="1:29" x14ac:dyDescent="0.25">
      <c r="A126" s="10" t="s">
        <v>67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</row>
    <row r="127" spans="1:29" x14ac:dyDescent="0.25">
      <c r="F127" s="10" t="s">
        <v>23</v>
      </c>
      <c r="G127" s="10"/>
      <c r="H127" s="10" t="s">
        <v>27</v>
      </c>
      <c r="I127" s="10"/>
      <c r="J127" s="10" t="s">
        <v>28</v>
      </c>
      <c r="K127" s="10"/>
      <c r="L127" s="10" t="s">
        <v>29</v>
      </c>
      <c r="M127" s="10"/>
      <c r="N127" s="10" t="s">
        <v>30</v>
      </c>
      <c r="O127" s="10"/>
      <c r="P127" s="10" t="s">
        <v>31</v>
      </c>
      <c r="Q127" s="10"/>
      <c r="R127" s="10" t="s">
        <v>32</v>
      </c>
      <c r="S127" s="10"/>
      <c r="T127" s="10" t="s">
        <v>33</v>
      </c>
      <c r="U127" s="10"/>
      <c r="V127" s="10" t="s">
        <v>34</v>
      </c>
      <c r="W127" s="10"/>
      <c r="X127" s="10" t="s">
        <v>35</v>
      </c>
      <c r="Y127" s="10"/>
      <c r="Z127" s="10"/>
      <c r="AA127" s="10"/>
    </row>
    <row r="128" spans="1:29" x14ac:dyDescent="0.25">
      <c r="A128" s="10" t="s">
        <v>24</v>
      </c>
      <c r="B128" s="10"/>
      <c r="C128" s="10"/>
      <c r="D128" s="10"/>
      <c r="E128" s="10"/>
      <c r="F128" t="s">
        <v>25</v>
      </c>
      <c r="G128" t="s">
        <v>26</v>
      </c>
      <c r="H128" t="s">
        <v>25</v>
      </c>
      <c r="I128" t="s">
        <v>26</v>
      </c>
      <c r="J128" t="s">
        <v>25</v>
      </c>
      <c r="K128" t="s">
        <v>26</v>
      </c>
      <c r="L128" t="s">
        <v>25</v>
      </c>
      <c r="M128" t="s">
        <v>26</v>
      </c>
      <c r="N128" t="s">
        <v>25</v>
      </c>
      <c r="O128" t="s">
        <v>26</v>
      </c>
      <c r="P128" t="s">
        <v>25</v>
      </c>
      <c r="Q128" t="s">
        <v>26</v>
      </c>
      <c r="R128" t="s">
        <v>25</v>
      </c>
      <c r="S128" t="s">
        <v>26</v>
      </c>
      <c r="T128" t="s">
        <v>25</v>
      </c>
      <c r="U128" t="s">
        <v>26</v>
      </c>
      <c r="V128" t="s">
        <v>25</v>
      </c>
      <c r="W128" t="s">
        <v>26</v>
      </c>
      <c r="X128" t="s">
        <v>25</v>
      </c>
      <c r="Y128" t="s">
        <v>26</v>
      </c>
    </row>
    <row r="129" spans="1:29" x14ac:dyDescent="0.25">
      <c r="A129" s="10" t="s">
        <v>51</v>
      </c>
      <c r="B129" s="10"/>
      <c r="C129" s="10"/>
      <c r="D129" s="10"/>
      <c r="E129" s="10"/>
      <c r="F129">
        <v>3</v>
      </c>
      <c r="G129">
        <v>4</v>
      </c>
      <c r="H129">
        <v>2</v>
      </c>
      <c r="I129">
        <v>5</v>
      </c>
      <c r="J129">
        <v>2</v>
      </c>
      <c r="K129">
        <v>4</v>
      </c>
      <c r="L129">
        <v>6</v>
      </c>
      <c r="M129">
        <v>6</v>
      </c>
      <c r="N129">
        <v>1</v>
      </c>
      <c r="O129">
        <v>3</v>
      </c>
      <c r="P129">
        <v>5</v>
      </c>
      <c r="Q129">
        <v>3</v>
      </c>
      <c r="R129">
        <v>5</v>
      </c>
      <c r="S129">
        <v>6</v>
      </c>
      <c r="T129">
        <v>7</v>
      </c>
      <c r="U129">
        <v>7</v>
      </c>
      <c r="V129">
        <v>3</v>
      </c>
      <c r="W129">
        <v>4</v>
      </c>
      <c r="X129">
        <v>1</v>
      </c>
      <c r="Y129">
        <v>3</v>
      </c>
      <c r="AB129">
        <v>7</v>
      </c>
      <c r="AC129">
        <v>6</v>
      </c>
    </row>
    <row r="130" spans="1:29" x14ac:dyDescent="0.25">
      <c r="A130" s="10" t="s">
        <v>68</v>
      </c>
      <c r="B130" s="10"/>
      <c r="C130" s="10"/>
      <c r="D130" s="10"/>
      <c r="E130" s="10"/>
      <c r="F130">
        <v>5</v>
      </c>
      <c r="G130">
        <v>7</v>
      </c>
      <c r="H130">
        <v>5</v>
      </c>
      <c r="I130">
        <v>6</v>
      </c>
      <c r="J130">
        <v>1</v>
      </c>
      <c r="K130">
        <v>1</v>
      </c>
      <c r="L130">
        <v>6</v>
      </c>
      <c r="M130">
        <v>6</v>
      </c>
      <c r="N130">
        <v>1</v>
      </c>
      <c r="O130">
        <v>1</v>
      </c>
      <c r="P130">
        <v>2</v>
      </c>
      <c r="Q130">
        <v>3</v>
      </c>
      <c r="R130">
        <v>3</v>
      </c>
      <c r="S130">
        <v>3</v>
      </c>
      <c r="T130">
        <v>7</v>
      </c>
      <c r="U130">
        <v>6</v>
      </c>
      <c r="V130">
        <v>2</v>
      </c>
      <c r="W130">
        <v>1</v>
      </c>
      <c r="X130">
        <v>2</v>
      </c>
      <c r="Y130">
        <v>1</v>
      </c>
      <c r="AB130">
        <v>5</v>
      </c>
      <c r="AC130">
        <v>5</v>
      </c>
    </row>
    <row r="131" spans="1:29" x14ac:dyDescent="0.25">
      <c r="A131" s="10" t="s">
        <v>69</v>
      </c>
      <c r="B131" s="10"/>
      <c r="C131" s="10"/>
      <c r="D131" s="10"/>
      <c r="E131" s="10"/>
      <c r="F131">
        <v>5</v>
      </c>
      <c r="G131">
        <v>6</v>
      </c>
      <c r="H131">
        <v>5</v>
      </c>
      <c r="I131">
        <v>6</v>
      </c>
      <c r="J131">
        <v>3</v>
      </c>
      <c r="K131">
        <v>4</v>
      </c>
      <c r="L131">
        <v>6</v>
      </c>
      <c r="M131">
        <v>6</v>
      </c>
      <c r="N131">
        <v>2</v>
      </c>
      <c r="O131">
        <v>3</v>
      </c>
      <c r="P131">
        <v>3</v>
      </c>
      <c r="Q131">
        <v>3</v>
      </c>
      <c r="R131">
        <v>6</v>
      </c>
      <c r="S131">
        <v>6</v>
      </c>
      <c r="T131">
        <v>7</v>
      </c>
      <c r="U131">
        <v>7</v>
      </c>
      <c r="V131">
        <v>3</v>
      </c>
      <c r="W131">
        <v>3</v>
      </c>
      <c r="X131">
        <v>1</v>
      </c>
      <c r="Y131">
        <v>2</v>
      </c>
      <c r="AB131">
        <v>9</v>
      </c>
      <c r="AC131">
        <v>8</v>
      </c>
    </row>
    <row r="132" spans="1:29" x14ac:dyDescent="0.25">
      <c r="A132" s="10" t="s">
        <v>70</v>
      </c>
      <c r="B132" s="10"/>
      <c r="C132" s="10"/>
      <c r="D132" s="10"/>
      <c r="E132" s="10"/>
      <c r="F132">
        <v>6</v>
      </c>
      <c r="G132">
        <v>6</v>
      </c>
      <c r="H132">
        <v>5</v>
      </c>
      <c r="I132">
        <v>6</v>
      </c>
      <c r="J132">
        <v>3</v>
      </c>
      <c r="K132">
        <v>5</v>
      </c>
      <c r="L132">
        <v>6</v>
      </c>
      <c r="M132">
        <v>6</v>
      </c>
      <c r="N132">
        <v>3</v>
      </c>
      <c r="O132">
        <v>3</v>
      </c>
      <c r="P132">
        <v>3</v>
      </c>
      <c r="Q132">
        <v>3</v>
      </c>
      <c r="R132">
        <v>5</v>
      </c>
      <c r="S132">
        <v>5</v>
      </c>
      <c r="T132">
        <v>7</v>
      </c>
      <c r="U132">
        <v>6</v>
      </c>
      <c r="V132">
        <v>4</v>
      </c>
      <c r="W132">
        <v>5</v>
      </c>
      <c r="X132">
        <v>2</v>
      </c>
      <c r="Y132">
        <v>2</v>
      </c>
      <c r="AB132">
        <v>8</v>
      </c>
      <c r="AC132">
        <v>7</v>
      </c>
    </row>
    <row r="134" spans="1:29" x14ac:dyDescent="0.25">
      <c r="A134" s="10" t="s">
        <v>71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</row>
    <row r="135" spans="1:29" x14ac:dyDescent="0.25">
      <c r="F135" s="10" t="s">
        <v>23</v>
      </c>
      <c r="G135" s="10"/>
      <c r="H135" s="10" t="s">
        <v>27</v>
      </c>
      <c r="I135" s="10"/>
      <c r="J135" s="10" t="s">
        <v>28</v>
      </c>
      <c r="K135" s="10"/>
      <c r="L135" s="10" t="s">
        <v>29</v>
      </c>
      <c r="M135" s="10"/>
      <c r="N135" s="10" t="s">
        <v>30</v>
      </c>
      <c r="O135" s="10"/>
      <c r="P135" s="10" t="s">
        <v>31</v>
      </c>
      <c r="Q135" s="10"/>
      <c r="R135" s="10" t="s">
        <v>32</v>
      </c>
      <c r="S135" s="10"/>
      <c r="T135" s="10" t="s">
        <v>33</v>
      </c>
      <c r="U135" s="10"/>
      <c r="V135" s="10" t="s">
        <v>34</v>
      </c>
      <c r="W135" s="10"/>
      <c r="X135" s="10" t="s">
        <v>35</v>
      </c>
      <c r="Y135" s="10"/>
      <c r="Z135" s="10"/>
      <c r="AA135" s="10"/>
    </row>
    <row r="136" spans="1:29" x14ac:dyDescent="0.25">
      <c r="A136" t="s">
        <v>24</v>
      </c>
      <c r="F136" t="s">
        <v>25</v>
      </c>
      <c r="G136" t="s">
        <v>26</v>
      </c>
      <c r="H136" t="s">
        <v>25</v>
      </c>
      <c r="I136" t="s">
        <v>26</v>
      </c>
      <c r="J136" t="s">
        <v>25</v>
      </c>
      <c r="K136" t="s">
        <v>26</v>
      </c>
      <c r="L136" t="s">
        <v>25</v>
      </c>
      <c r="M136" t="s">
        <v>26</v>
      </c>
      <c r="N136" t="s">
        <v>25</v>
      </c>
      <c r="O136" t="s">
        <v>26</v>
      </c>
      <c r="P136" t="s">
        <v>25</v>
      </c>
      <c r="Q136" t="s">
        <v>26</v>
      </c>
      <c r="R136" t="s">
        <v>25</v>
      </c>
      <c r="S136" t="s">
        <v>26</v>
      </c>
      <c r="T136" t="s">
        <v>25</v>
      </c>
      <c r="U136" t="s">
        <v>26</v>
      </c>
      <c r="V136" t="s">
        <v>25</v>
      </c>
      <c r="W136" t="s">
        <v>26</v>
      </c>
      <c r="X136" t="s">
        <v>25</v>
      </c>
      <c r="Y136" t="s">
        <v>26</v>
      </c>
    </row>
    <row r="137" spans="1:29" x14ac:dyDescent="0.25">
      <c r="A137" t="s">
        <v>72</v>
      </c>
      <c r="F137">
        <v>3</v>
      </c>
      <c r="G137">
        <v>5</v>
      </c>
      <c r="H137">
        <v>4</v>
      </c>
      <c r="I137">
        <v>4</v>
      </c>
      <c r="J137">
        <v>4</v>
      </c>
      <c r="K137">
        <v>5</v>
      </c>
      <c r="L137">
        <v>5</v>
      </c>
      <c r="M137">
        <v>3</v>
      </c>
      <c r="N137">
        <v>3</v>
      </c>
      <c r="O137">
        <v>4</v>
      </c>
      <c r="P137">
        <v>3</v>
      </c>
      <c r="Q137">
        <v>4</v>
      </c>
      <c r="R137">
        <v>4</v>
      </c>
      <c r="S137">
        <v>4</v>
      </c>
      <c r="T137">
        <v>4</v>
      </c>
      <c r="U137">
        <v>4</v>
      </c>
      <c r="V137">
        <v>4</v>
      </c>
      <c r="W137">
        <v>5</v>
      </c>
      <c r="X137">
        <v>4</v>
      </c>
      <c r="Y137">
        <v>4</v>
      </c>
      <c r="AB137">
        <v>4</v>
      </c>
      <c r="AC137">
        <v>3</v>
      </c>
    </row>
    <row r="138" spans="1:29" x14ac:dyDescent="0.25">
      <c r="A138" t="s">
        <v>68</v>
      </c>
      <c r="F138">
        <v>4</v>
      </c>
      <c r="G138">
        <v>4</v>
      </c>
      <c r="H138">
        <v>4</v>
      </c>
      <c r="I138">
        <v>4</v>
      </c>
      <c r="J138">
        <v>4</v>
      </c>
      <c r="K138">
        <v>4</v>
      </c>
      <c r="L138">
        <v>4</v>
      </c>
      <c r="M138">
        <v>4</v>
      </c>
      <c r="N138">
        <v>4</v>
      </c>
      <c r="O138">
        <v>4</v>
      </c>
      <c r="P138">
        <v>4</v>
      </c>
      <c r="Q138">
        <v>4</v>
      </c>
      <c r="R138">
        <v>4</v>
      </c>
      <c r="S138">
        <v>4</v>
      </c>
      <c r="T138">
        <v>4</v>
      </c>
      <c r="U138">
        <v>4</v>
      </c>
      <c r="V138">
        <v>4</v>
      </c>
      <c r="W138">
        <v>4</v>
      </c>
      <c r="X138">
        <v>4</v>
      </c>
      <c r="Y138">
        <v>4</v>
      </c>
      <c r="AB138">
        <v>5</v>
      </c>
      <c r="AC138">
        <v>5</v>
      </c>
    </row>
    <row r="139" spans="1:29" x14ac:dyDescent="0.25">
      <c r="A139" t="s">
        <v>73</v>
      </c>
      <c r="F139">
        <v>4</v>
      </c>
      <c r="G139">
        <v>4</v>
      </c>
      <c r="H139">
        <v>4</v>
      </c>
      <c r="I139">
        <v>4</v>
      </c>
      <c r="J139">
        <v>4</v>
      </c>
      <c r="K139">
        <v>4</v>
      </c>
      <c r="L139">
        <v>4</v>
      </c>
      <c r="M139">
        <v>4</v>
      </c>
      <c r="N139">
        <v>4</v>
      </c>
      <c r="O139">
        <v>4</v>
      </c>
      <c r="P139">
        <v>4</v>
      </c>
      <c r="Q139">
        <v>4</v>
      </c>
      <c r="R139">
        <v>4</v>
      </c>
      <c r="S139">
        <v>4</v>
      </c>
      <c r="T139">
        <v>4</v>
      </c>
      <c r="U139">
        <v>4</v>
      </c>
      <c r="V139">
        <v>4</v>
      </c>
      <c r="W139">
        <v>4</v>
      </c>
      <c r="X139">
        <v>4</v>
      </c>
      <c r="Y139">
        <v>4</v>
      </c>
      <c r="AB139">
        <v>5</v>
      </c>
      <c r="AC139">
        <v>5</v>
      </c>
    </row>
    <row r="140" spans="1:29" x14ac:dyDescent="0.25">
      <c r="A140" t="s">
        <v>74</v>
      </c>
      <c r="F140">
        <v>4</v>
      </c>
      <c r="G140">
        <v>4</v>
      </c>
      <c r="H140">
        <v>4</v>
      </c>
      <c r="I140">
        <v>4</v>
      </c>
      <c r="J140">
        <v>4</v>
      </c>
      <c r="K140">
        <v>4</v>
      </c>
      <c r="L140">
        <v>4</v>
      </c>
      <c r="M140">
        <v>4</v>
      </c>
      <c r="N140">
        <v>4</v>
      </c>
      <c r="O140">
        <v>4</v>
      </c>
      <c r="P140">
        <v>4</v>
      </c>
      <c r="Q140">
        <v>4</v>
      </c>
      <c r="R140">
        <v>4</v>
      </c>
      <c r="S140">
        <v>4</v>
      </c>
      <c r="T140">
        <v>4</v>
      </c>
      <c r="U140">
        <v>4</v>
      </c>
      <c r="V140">
        <v>4</v>
      </c>
      <c r="W140">
        <v>4</v>
      </c>
      <c r="X140">
        <v>4</v>
      </c>
      <c r="Y140">
        <v>4</v>
      </c>
      <c r="AB140">
        <v>5</v>
      </c>
      <c r="AC140">
        <v>5</v>
      </c>
    </row>
    <row r="142" spans="1:29" x14ac:dyDescent="0.25">
      <c r="A142" s="10" t="s">
        <v>75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</row>
    <row r="143" spans="1:29" x14ac:dyDescent="0.25">
      <c r="F143" s="10" t="s">
        <v>23</v>
      </c>
      <c r="G143" s="10"/>
      <c r="H143" s="10" t="s">
        <v>27</v>
      </c>
      <c r="I143" s="10"/>
      <c r="J143" s="10" t="s">
        <v>28</v>
      </c>
      <c r="K143" s="10"/>
      <c r="L143" s="10" t="s">
        <v>29</v>
      </c>
      <c r="M143" s="10"/>
      <c r="N143" s="10" t="s">
        <v>30</v>
      </c>
      <c r="O143" s="10"/>
      <c r="P143" s="10" t="s">
        <v>31</v>
      </c>
      <c r="Q143" s="10"/>
      <c r="R143" s="10" t="s">
        <v>32</v>
      </c>
      <c r="S143" s="10"/>
      <c r="T143" s="10" t="s">
        <v>33</v>
      </c>
      <c r="U143" s="10"/>
      <c r="V143" s="10" t="s">
        <v>34</v>
      </c>
      <c r="W143" s="10"/>
      <c r="X143" s="10" t="s">
        <v>35</v>
      </c>
      <c r="Y143" s="10"/>
      <c r="Z143" s="10"/>
      <c r="AA143" s="10"/>
    </row>
    <row r="144" spans="1:29" x14ac:dyDescent="0.25">
      <c r="A144" s="10" t="s">
        <v>24</v>
      </c>
      <c r="B144" s="10"/>
      <c r="C144" s="10"/>
      <c r="D144" s="10"/>
      <c r="E144" s="10"/>
      <c r="F144" t="s">
        <v>25</v>
      </c>
      <c r="G144" t="s">
        <v>26</v>
      </c>
      <c r="H144" t="s">
        <v>25</v>
      </c>
      <c r="I144" t="s">
        <v>26</v>
      </c>
      <c r="J144" t="s">
        <v>25</v>
      </c>
      <c r="K144" t="s">
        <v>26</v>
      </c>
      <c r="L144" t="s">
        <v>25</v>
      </c>
      <c r="M144" t="s">
        <v>26</v>
      </c>
      <c r="N144" t="s">
        <v>25</v>
      </c>
      <c r="O144" t="s">
        <v>26</v>
      </c>
      <c r="P144" t="s">
        <v>25</v>
      </c>
      <c r="Q144" t="s">
        <v>26</v>
      </c>
      <c r="R144" t="s">
        <v>25</v>
      </c>
      <c r="S144" t="s">
        <v>26</v>
      </c>
      <c r="T144" t="s">
        <v>25</v>
      </c>
      <c r="U144" t="s">
        <v>26</v>
      </c>
      <c r="V144" t="s">
        <v>25</v>
      </c>
      <c r="W144" t="s">
        <v>26</v>
      </c>
      <c r="X144" t="s">
        <v>25</v>
      </c>
      <c r="Y144" t="s">
        <v>26</v>
      </c>
    </row>
    <row r="145" spans="1:29" x14ac:dyDescent="0.25">
      <c r="A145" s="10" t="s">
        <v>76</v>
      </c>
      <c r="B145" s="10"/>
      <c r="C145" s="10"/>
      <c r="D145" s="10"/>
      <c r="E145" s="10"/>
      <c r="F145">
        <v>5</v>
      </c>
      <c r="G145">
        <v>7</v>
      </c>
      <c r="H145">
        <v>4</v>
      </c>
      <c r="I145">
        <v>6</v>
      </c>
      <c r="J145">
        <v>1</v>
      </c>
      <c r="K145">
        <v>1</v>
      </c>
      <c r="L145">
        <v>6</v>
      </c>
      <c r="M145">
        <v>7</v>
      </c>
      <c r="N145">
        <v>7</v>
      </c>
      <c r="O145">
        <v>3</v>
      </c>
      <c r="P145">
        <v>7</v>
      </c>
      <c r="Q145">
        <v>7</v>
      </c>
      <c r="R145">
        <v>5</v>
      </c>
      <c r="S145">
        <v>7</v>
      </c>
      <c r="T145">
        <v>6</v>
      </c>
      <c r="U145">
        <v>7</v>
      </c>
      <c r="V145">
        <v>1</v>
      </c>
      <c r="W145">
        <v>1</v>
      </c>
      <c r="X145">
        <v>1</v>
      </c>
      <c r="Y145">
        <v>1</v>
      </c>
      <c r="AB145">
        <v>7</v>
      </c>
      <c r="AC145">
        <v>8</v>
      </c>
    </row>
    <row r="146" spans="1:29" x14ac:dyDescent="0.25">
      <c r="A146" s="10" t="s">
        <v>37</v>
      </c>
      <c r="B146" s="10"/>
      <c r="C146" s="10"/>
      <c r="D146" s="10"/>
      <c r="E146" s="10"/>
      <c r="F146">
        <v>4</v>
      </c>
      <c r="G146">
        <v>7</v>
      </c>
      <c r="H146">
        <v>3</v>
      </c>
      <c r="I146">
        <v>5</v>
      </c>
      <c r="J146">
        <v>1</v>
      </c>
      <c r="K146">
        <v>1</v>
      </c>
      <c r="L146">
        <v>5</v>
      </c>
      <c r="M146">
        <v>7</v>
      </c>
      <c r="N146">
        <v>7</v>
      </c>
      <c r="O146">
        <v>2</v>
      </c>
      <c r="P146">
        <v>6</v>
      </c>
      <c r="Q146">
        <v>7</v>
      </c>
      <c r="R146">
        <v>5</v>
      </c>
      <c r="S146">
        <v>7</v>
      </c>
      <c r="T146">
        <v>7</v>
      </c>
      <c r="U146">
        <v>7</v>
      </c>
      <c r="V146">
        <v>1</v>
      </c>
      <c r="W146">
        <v>1</v>
      </c>
      <c r="X146">
        <v>1</v>
      </c>
      <c r="Y146">
        <v>1</v>
      </c>
      <c r="AB146">
        <v>8</v>
      </c>
      <c r="AC146">
        <v>8</v>
      </c>
    </row>
    <row r="147" spans="1:29" x14ac:dyDescent="0.25">
      <c r="A147" s="10" t="s">
        <v>65</v>
      </c>
      <c r="B147" s="10"/>
      <c r="C147" s="10"/>
      <c r="D147" s="10"/>
      <c r="E147" s="10"/>
      <c r="F147">
        <v>5</v>
      </c>
      <c r="G147">
        <v>7</v>
      </c>
      <c r="H147">
        <v>4</v>
      </c>
      <c r="I147">
        <v>7</v>
      </c>
      <c r="J147">
        <v>1</v>
      </c>
      <c r="K147">
        <v>1</v>
      </c>
      <c r="L147">
        <v>6</v>
      </c>
      <c r="M147">
        <v>6</v>
      </c>
      <c r="N147">
        <v>1</v>
      </c>
      <c r="O147">
        <v>2</v>
      </c>
      <c r="P147">
        <v>7</v>
      </c>
      <c r="Q147">
        <v>7</v>
      </c>
      <c r="R147">
        <v>7</v>
      </c>
      <c r="S147">
        <v>7</v>
      </c>
      <c r="T147">
        <v>7</v>
      </c>
      <c r="U147">
        <v>7</v>
      </c>
      <c r="V147">
        <v>1</v>
      </c>
      <c r="W147">
        <v>1</v>
      </c>
      <c r="X147">
        <v>1</v>
      </c>
      <c r="Y147">
        <v>1</v>
      </c>
      <c r="AB147">
        <v>8</v>
      </c>
      <c r="AC147">
        <v>10</v>
      </c>
    </row>
    <row r="148" spans="1:29" x14ac:dyDescent="0.25">
      <c r="A148" s="10" t="s">
        <v>77</v>
      </c>
      <c r="B148" s="10"/>
      <c r="C148" s="10"/>
      <c r="D148" s="10"/>
      <c r="E148" s="10"/>
      <c r="F148">
        <v>4</v>
      </c>
      <c r="G148">
        <v>7</v>
      </c>
      <c r="H148">
        <v>3</v>
      </c>
      <c r="I148">
        <v>7</v>
      </c>
      <c r="J148">
        <v>1</v>
      </c>
      <c r="K148">
        <v>1</v>
      </c>
      <c r="L148">
        <v>5</v>
      </c>
      <c r="M148">
        <v>6</v>
      </c>
      <c r="N148">
        <v>7</v>
      </c>
      <c r="O148">
        <v>2</v>
      </c>
      <c r="P148">
        <v>6</v>
      </c>
      <c r="Q148">
        <v>7</v>
      </c>
      <c r="R148">
        <v>5</v>
      </c>
      <c r="S148">
        <v>7</v>
      </c>
      <c r="T148">
        <v>7</v>
      </c>
      <c r="U148">
        <v>7</v>
      </c>
      <c r="V148">
        <v>1</v>
      </c>
      <c r="W148">
        <v>1</v>
      </c>
      <c r="X148">
        <v>1</v>
      </c>
      <c r="Y148">
        <v>1</v>
      </c>
      <c r="AB148">
        <v>10</v>
      </c>
      <c r="AC148">
        <v>10</v>
      </c>
    </row>
    <row r="150" spans="1:29" x14ac:dyDescent="0.25">
      <c r="A150" s="10" t="s">
        <v>78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:29" x14ac:dyDescent="0.25">
      <c r="F151" s="10" t="s">
        <v>23</v>
      </c>
      <c r="G151" s="10"/>
      <c r="H151" s="10" t="s">
        <v>27</v>
      </c>
      <c r="I151" s="10"/>
      <c r="J151" s="10" t="s">
        <v>28</v>
      </c>
      <c r="K151" s="10"/>
      <c r="L151" s="10" t="s">
        <v>29</v>
      </c>
      <c r="M151" s="10"/>
      <c r="N151" s="10" t="s">
        <v>30</v>
      </c>
      <c r="O151" s="10"/>
      <c r="P151" s="10" t="s">
        <v>31</v>
      </c>
      <c r="Q151" s="10"/>
      <c r="R151" s="10" t="s">
        <v>32</v>
      </c>
      <c r="S151" s="10"/>
      <c r="T151" s="10" t="s">
        <v>33</v>
      </c>
      <c r="U151" s="10"/>
      <c r="V151" s="10" t="s">
        <v>34</v>
      </c>
      <c r="W151" s="10"/>
      <c r="X151" s="10" t="s">
        <v>35</v>
      </c>
      <c r="Y151" s="10"/>
      <c r="Z151" s="10"/>
      <c r="AA151" s="10"/>
    </row>
    <row r="152" spans="1:29" x14ac:dyDescent="0.25">
      <c r="A152" s="10" t="s">
        <v>24</v>
      </c>
      <c r="B152" s="10"/>
      <c r="C152" s="10"/>
      <c r="D152" s="10"/>
      <c r="E152" s="10"/>
      <c r="F152" t="s">
        <v>25</v>
      </c>
      <c r="G152" t="s">
        <v>26</v>
      </c>
      <c r="H152" t="s">
        <v>25</v>
      </c>
      <c r="I152" t="s">
        <v>26</v>
      </c>
      <c r="J152" t="s">
        <v>25</v>
      </c>
      <c r="K152" t="s">
        <v>26</v>
      </c>
      <c r="L152" t="s">
        <v>25</v>
      </c>
      <c r="M152" t="s">
        <v>26</v>
      </c>
      <c r="N152" t="s">
        <v>25</v>
      </c>
      <c r="O152" t="s">
        <v>26</v>
      </c>
      <c r="P152" t="s">
        <v>25</v>
      </c>
      <c r="Q152" t="s">
        <v>26</v>
      </c>
      <c r="R152" t="s">
        <v>25</v>
      </c>
      <c r="S152" t="s">
        <v>26</v>
      </c>
      <c r="T152" t="s">
        <v>25</v>
      </c>
      <c r="U152" t="s">
        <v>26</v>
      </c>
      <c r="V152" t="s">
        <v>25</v>
      </c>
      <c r="W152" t="s">
        <v>26</v>
      </c>
      <c r="X152" t="s">
        <v>25</v>
      </c>
      <c r="Y152" t="s">
        <v>26</v>
      </c>
    </row>
    <row r="153" spans="1:29" x14ac:dyDescent="0.25">
      <c r="A153" s="10" t="s">
        <v>41</v>
      </c>
      <c r="B153" s="10"/>
      <c r="C153" s="10"/>
      <c r="D153" s="10"/>
      <c r="E153" s="10"/>
      <c r="F153">
        <v>5</v>
      </c>
      <c r="G153">
        <v>7</v>
      </c>
      <c r="H153">
        <v>6</v>
      </c>
      <c r="I153">
        <v>7</v>
      </c>
      <c r="J153">
        <v>2</v>
      </c>
      <c r="K153">
        <v>3</v>
      </c>
      <c r="L153">
        <v>7</v>
      </c>
      <c r="M153">
        <v>6</v>
      </c>
      <c r="N153">
        <v>3</v>
      </c>
      <c r="O153">
        <v>3</v>
      </c>
      <c r="P153">
        <v>7</v>
      </c>
      <c r="Q153">
        <v>7</v>
      </c>
      <c r="R153">
        <v>4</v>
      </c>
      <c r="S153">
        <v>4</v>
      </c>
      <c r="T153">
        <v>7</v>
      </c>
      <c r="U153">
        <v>7</v>
      </c>
      <c r="V153">
        <v>2</v>
      </c>
      <c r="W153">
        <v>2</v>
      </c>
      <c r="X153">
        <v>2</v>
      </c>
      <c r="Y153">
        <v>2</v>
      </c>
      <c r="AB153">
        <v>8</v>
      </c>
      <c r="AC153">
        <v>7</v>
      </c>
    </row>
    <row r="154" spans="1:29" x14ac:dyDescent="0.25">
      <c r="A154" s="10" t="s">
        <v>42</v>
      </c>
      <c r="B154" s="10"/>
      <c r="C154" s="10"/>
      <c r="D154" s="10"/>
      <c r="E154" s="10"/>
      <c r="F154">
        <v>6</v>
      </c>
      <c r="G154">
        <v>7</v>
      </c>
      <c r="H154">
        <v>5</v>
      </c>
      <c r="I154">
        <v>7</v>
      </c>
      <c r="J154">
        <v>3</v>
      </c>
      <c r="K154">
        <v>3</v>
      </c>
      <c r="L154">
        <v>7</v>
      </c>
      <c r="M154">
        <v>7</v>
      </c>
      <c r="N154">
        <v>2</v>
      </c>
      <c r="O154">
        <v>2</v>
      </c>
      <c r="P154">
        <v>7</v>
      </c>
      <c r="Q154">
        <v>7</v>
      </c>
      <c r="R154">
        <v>3</v>
      </c>
      <c r="S154">
        <v>3</v>
      </c>
      <c r="T154">
        <v>7</v>
      </c>
      <c r="U154">
        <v>7</v>
      </c>
      <c r="V154">
        <v>1</v>
      </c>
      <c r="W154">
        <v>2</v>
      </c>
      <c r="X154">
        <v>1</v>
      </c>
      <c r="Y154">
        <v>2</v>
      </c>
      <c r="AB154">
        <v>9</v>
      </c>
      <c r="AC154">
        <v>9</v>
      </c>
    </row>
    <row r="155" spans="1:29" x14ac:dyDescent="0.25">
      <c r="A155" s="10" t="s">
        <v>79</v>
      </c>
      <c r="B155" s="10"/>
      <c r="C155" s="10"/>
      <c r="D155" s="10"/>
      <c r="E155" s="10"/>
      <c r="F155">
        <v>5</v>
      </c>
      <c r="G155">
        <v>7</v>
      </c>
      <c r="H155">
        <v>5</v>
      </c>
      <c r="I155">
        <v>7</v>
      </c>
      <c r="J155">
        <v>2</v>
      </c>
      <c r="K155">
        <v>2</v>
      </c>
      <c r="L155">
        <v>7</v>
      </c>
      <c r="M155">
        <v>7</v>
      </c>
      <c r="N155">
        <v>2</v>
      </c>
      <c r="O155">
        <v>2</v>
      </c>
      <c r="P155">
        <v>7</v>
      </c>
      <c r="Q155">
        <v>7</v>
      </c>
      <c r="R155">
        <v>3</v>
      </c>
      <c r="S155">
        <v>3</v>
      </c>
      <c r="T155">
        <v>7</v>
      </c>
      <c r="U155">
        <v>7</v>
      </c>
      <c r="V155">
        <v>1</v>
      </c>
      <c r="W155">
        <v>1</v>
      </c>
      <c r="X155">
        <v>1</v>
      </c>
      <c r="Y155">
        <v>1</v>
      </c>
      <c r="AB155">
        <v>10</v>
      </c>
      <c r="AC155">
        <v>5</v>
      </c>
    </row>
    <row r="156" spans="1:29" x14ac:dyDescent="0.25">
      <c r="A156" s="10" t="s">
        <v>80</v>
      </c>
      <c r="B156" s="10"/>
      <c r="C156" s="10"/>
      <c r="D156" s="10"/>
      <c r="E156" s="10"/>
      <c r="F156">
        <v>7</v>
      </c>
      <c r="G156">
        <v>7</v>
      </c>
      <c r="H156">
        <v>4</v>
      </c>
      <c r="I156">
        <v>7</v>
      </c>
      <c r="J156">
        <v>1</v>
      </c>
      <c r="K156">
        <v>2</v>
      </c>
      <c r="L156">
        <v>7</v>
      </c>
      <c r="M156">
        <v>7</v>
      </c>
      <c r="N156">
        <v>2</v>
      </c>
      <c r="O156">
        <v>2</v>
      </c>
      <c r="P156">
        <v>7</v>
      </c>
      <c r="Q156">
        <v>7</v>
      </c>
      <c r="R156">
        <v>3</v>
      </c>
      <c r="S156">
        <v>3</v>
      </c>
      <c r="T156">
        <v>7</v>
      </c>
      <c r="U156">
        <v>7</v>
      </c>
      <c r="V156">
        <v>2</v>
      </c>
      <c r="W156">
        <v>1</v>
      </c>
      <c r="X156">
        <v>2</v>
      </c>
      <c r="Y156">
        <v>1</v>
      </c>
      <c r="AB156">
        <v>10</v>
      </c>
      <c r="AC156">
        <v>6</v>
      </c>
    </row>
    <row r="158" spans="1:29" x14ac:dyDescent="0.25">
      <c r="A158" s="10" t="s">
        <v>81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:29" x14ac:dyDescent="0.25">
      <c r="F159" s="10" t="s">
        <v>23</v>
      </c>
      <c r="G159" s="10"/>
      <c r="H159" s="10" t="s">
        <v>27</v>
      </c>
      <c r="I159" s="10"/>
      <c r="J159" s="10" t="s">
        <v>28</v>
      </c>
      <c r="K159" s="10"/>
      <c r="L159" s="10" t="s">
        <v>29</v>
      </c>
      <c r="M159" s="10"/>
      <c r="N159" s="10" t="s">
        <v>30</v>
      </c>
      <c r="O159" s="10"/>
      <c r="P159" s="10" t="s">
        <v>31</v>
      </c>
      <c r="Q159" s="10"/>
      <c r="R159" s="10" t="s">
        <v>32</v>
      </c>
      <c r="S159" s="10"/>
      <c r="T159" s="10" t="s">
        <v>33</v>
      </c>
      <c r="U159" s="10"/>
      <c r="V159" s="10" t="s">
        <v>34</v>
      </c>
      <c r="W159" s="10"/>
      <c r="X159" s="10" t="s">
        <v>35</v>
      </c>
      <c r="Y159" s="10"/>
      <c r="Z159" s="10"/>
      <c r="AA159" s="10"/>
    </row>
    <row r="160" spans="1:29" x14ac:dyDescent="0.25">
      <c r="A160" s="10" t="s">
        <v>24</v>
      </c>
      <c r="B160" s="10"/>
      <c r="C160" s="10"/>
      <c r="D160" s="10"/>
      <c r="E160" s="10"/>
      <c r="F160" t="s">
        <v>25</v>
      </c>
      <c r="G160" t="s">
        <v>26</v>
      </c>
      <c r="H160" t="s">
        <v>25</v>
      </c>
      <c r="I160" t="s">
        <v>26</v>
      </c>
      <c r="J160" t="s">
        <v>25</v>
      </c>
      <c r="K160" t="s">
        <v>26</v>
      </c>
      <c r="L160" t="s">
        <v>25</v>
      </c>
      <c r="M160" t="s">
        <v>26</v>
      </c>
      <c r="N160" t="s">
        <v>25</v>
      </c>
      <c r="O160" t="s">
        <v>26</v>
      </c>
      <c r="P160" t="s">
        <v>25</v>
      </c>
      <c r="Q160" t="s">
        <v>26</v>
      </c>
      <c r="R160" t="s">
        <v>25</v>
      </c>
      <c r="S160" t="s">
        <v>26</v>
      </c>
      <c r="T160" t="s">
        <v>25</v>
      </c>
      <c r="U160" t="s">
        <v>26</v>
      </c>
      <c r="V160" t="s">
        <v>25</v>
      </c>
      <c r="W160" t="s">
        <v>26</v>
      </c>
      <c r="X160" t="s">
        <v>25</v>
      </c>
      <c r="Y160" t="s">
        <v>26</v>
      </c>
    </row>
    <row r="161" spans="1:29" x14ac:dyDescent="0.25">
      <c r="A161" s="10" t="s">
        <v>82</v>
      </c>
      <c r="B161" s="10"/>
      <c r="C161" s="10"/>
      <c r="D161" s="10"/>
      <c r="E161" s="10"/>
      <c r="F161">
        <v>4</v>
      </c>
      <c r="G161">
        <v>6</v>
      </c>
      <c r="H161">
        <v>5</v>
      </c>
      <c r="I161">
        <v>6</v>
      </c>
      <c r="J161">
        <v>1</v>
      </c>
      <c r="K161">
        <v>1</v>
      </c>
      <c r="L161">
        <v>3</v>
      </c>
      <c r="M161">
        <v>2</v>
      </c>
      <c r="N161">
        <v>1</v>
      </c>
      <c r="O161">
        <v>1</v>
      </c>
      <c r="P161">
        <v>6</v>
      </c>
      <c r="Q161">
        <v>4</v>
      </c>
      <c r="R161">
        <v>3</v>
      </c>
      <c r="S161">
        <v>2</v>
      </c>
      <c r="T161">
        <v>6</v>
      </c>
      <c r="U161">
        <v>5</v>
      </c>
      <c r="V161">
        <v>1</v>
      </c>
      <c r="W161">
        <v>1</v>
      </c>
      <c r="X161">
        <v>1</v>
      </c>
      <c r="Y161">
        <v>1</v>
      </c>
      <c r="AB161">
        <v>8</v>
      </c>
      <c r="AC161">
        <v>6</v>
      </c>
    </row>
    <row r="162" spans="1:29" x14ac:dyDescent="0.25">
      <c r="A162" s="10" t="s">
        <v>83</v>
      </c>
      <c r="B162" s="10"/>
      <c r="C162" s="10"/>
      <c r="D162" s="10"/>
      <c r="E162" s="10"/>
      <c r="F162">
        <v>6</v>
      </c>
      <c r="G162">
        <v>6</v>
      </c>
      <c r="H162">
        <v>6</v>
      </c>
      <c r="I162">
        <v>6</v>
      </c>
      <c r="J162">
        <v>1</v>
      </c>
      <c r="K162">
        <v>1</v>
      </c>
      <c r="L162">
        <v>3</v>
      </c>
      <c r="M162">
        <v>2</v>
      </c>
      <c r="N162">
        <v>1</v>
      </c>
      <c r="O162">
        <v>1</v>
      </c>
      <c r="P162">
        <v>6</v>
      </c>
      <c r="Q162">
        <v>5</v>
      </c>
      <c r="R162">
        <v>4</v>
      </c>
      <c r="S162">
        <v>3</v>
      </c>
      <c r="T162">
        <v>6</v>
      </c>
      <c r="U162">
        <v>5</v>
      </c>
      <c r="V162">
        <v>1</v>
      </c>
      <c r="W162">
        <v>1</v>
      </c>
      <c r="X162">
        <v>1</v>
      </c>
      <c r="Y162">
        <v>1</v>
      </c>
      <c r="AB162">
        <v>7</v>
      </c>
      <c r="AC162">
        <v>5</v>
      </c>
    </row>
    <row r="163" spans="1:29" x14ac:dyDescent="0.25">
      <c r="A163" s="10" t="s">
        <v>84</v>
      </c>
      <c r="B163" s="10"/>
      <c r="C163" s="10"/>
      <c r="D163" s="10"/>
      <c r="E163" s="10"/>
      <c r="F163">
        <v>6</v>
      </c>
      <c r="G163">
        <v>6</v>
      </c>
      <c r="H163">
        <v>6</v>
      </c>
      <c r="I163">
        <v>6</v>
      </c>
      <c r="J163">
        <v>1</v>
      </c>
      <c r="K163">
        <v>1</v>
      </c>
      <c r="L163">
        <v>4</v>
      </c>
      <c r="M163">
        <v>3</v>
      </c>
      <c r="N163">
        <v>1</v>
      </c>
      <c r="O163">
        <v>1</v>
      </c>
      <c r="P163">
        <v>6</v>
      </c>
      <c r="Q163">
        <v>4</v>
      </c>
      <c r="R163">
        <v>4</v>
      </c>
      <c r="S163">
        <v>4</v>
      </c>
      <c r="T163">
        <v>6</v>
      </c>
      <c r="U163">
        <v>4</v>
      </c>
      <c r="V163">
        <v>1</v>
      </c>
      <c r="W163">
        <v>1</v>
      </c>
      <c r="X163">
        <v>1</v>
      </c>
      <c r="Y163">
        <v>1</v>
      </c>
      <c r="AB163">
        <v>10</v>
      </c>
      <c r="AC163">
        <v>7</v>
      </c>
    </row>
    <row r="164" spans="1:29" x14ac:dyDescent="0.25">
      <c r="A164" s="10" t="s">
        <v>49</v>
      </c>
      <c r="B164" s="10"/>
      <c r="C164" s="10"/>
      <c r="D164" s="10"/>
      <c r="E164" s="10"/>
      <c r="F164">
        <v>6</v>
      </c>
      <c r="G164">
        <v>6</v>
      </c>
      <c r="H164">
        <v>6</v>
      </c>
      <c r="I164">
        <v>4</v>
      </c>
      <c r="J164">
        <v>1</v>
      </c>
      <c r="K164">
        <v>1</v>
      </c>
      <c r="L164">
        <v>2</v>
      </c>
      <c r="M164">
        <v>2</v>
      </c>
      <c r="N164">
        <v>1</v>
      </c>
      <c r="O164">
        <v>1</v>
      </c>
      <c r="P164">
        <v>6</v>
      </c>
      <c r="Q164">
        <v>4</v>
      </c>
      <c r="R164">
        <v>2</v>
      </c>
      <c r="S164">
        <v>2</v>
      </c>
      <c r="T164">
        <v>6</v>
      </c>
      <c r="U164">
        <v>4</v>
      </c>
      <c r="V164">
        <v>1</v>
      </c>
      <c r="W164">
        <v>1</v>
      </c>
      <c r="X164">
        <v>1</v>
      </c>
      <c r="Y164">
        <v>1</v>
      </c>
      <c r="AB164">
        <v>4</v>
      </c>
      <c r="AC164">
        <v>3</v>
      </c>
    </row>
    <row r="166" spans="1:29" x14ac:dyDescent="0.25">
      <c r="D166" s="11" t="s">
        <v>87</v>
      </c>
      <c r="E166" s="11"/>
      <c r="F166" s="6" t="s">
        <v>88</v>
      </c>
      <c r="J166" s="10" t="s">
        <v>89</v>
      </c>
      <c r="K166" s="10"/>
      <c r="R166" s="10" t="s">
        <v>93</v>
      </c>
      <c r="S166" s="10"/>
      <c r="T166" s="8"/>
      <c r="U166" s="8"/>
    </row>
    <row r="167" spans="1:29" x14ac:dyDescent="0.25">
      <c r="D167">
        <v>8</v>
      </c>
      <c r="F167">
        <v>8</v>
      </c>
      <c r="J167">
        <f>CORREL(D167:D214,F167:F214)</f>
        <v>0.63995276312325478</v>
      </c>
      <c r="R167" s="10" t="s">
        <v>87</v>
      </c>
      <c r="S167" s="10"/>
      <c r="T167" s="9" t="s">
        <v>106</v>
      </c>
      <c r="V167" s="10" t="s">
        <v>89</v>
      </c>
      <c r="W167" s="10"/>
    </row>
    <row r="168" spans="1:29" x14ac:dyDescent="0.25">
      <c r="D168">
        <v>8</v>
      </c>
      <c r="F168">
        <v>8</v>
      </c>
      <c r="R168">
        <v>8</v>
      </c>
      <c r="T168">
        <v>8</v>
      </c>
      <c r="V168">
        <f>CORREL(R168:R179,T168:T179)</f>
        <v>0.50421517772354019</v>
      </c>
    </row>
    <row r="169" spans="1:29" x14ac:dyDescent="0.25">
      <c r="D169">
        <v>8</v>
      </c>
      <c r="F169">
        <v>8</v>
      </c>
      <c r="R169">
        <v>8</v>
      </c>
      <c r="T169">
        <v>7</v>
      </c>
    </row>
    <row r="170" spans="1:29" x14ac:dyDescent="0.25">
      <c r="D170">
        <v>8</v>
      </c>
      <c r="F170">
        <v>8</v>
      </c>
      <c r="R170">
        <v>7</v>
      </c>
      <c r="T170">
        <v>3</v>
      </c>
    </row>
    <row r="171" spans="1:29" x14ac:dyDescent="0.25">
      <c r="D171">
        <v>8</v>
      </c>
      <c r="F171">
        <v>7</v>
      </c>
      <c r="R171">
        <v>7</v>
      </c>
      <c r="T171">
        <v>6</v>
      </c>
    </row>
    <row r="172" spans="1:29" x14ac:dyDescent="0.25">
      <c r="D172">
        <v>9</v>
      </c>
      <c r="F172">
        <v>9</v>
      </c>
      <c r="R172">
        <v>4</v>
      </c>
      <c r="T172">
        <v>6</v>
      </c>
    </row>
    <row r="173" spans="1:29" x14ac:dyDescent="0.25">
      <c r="D173">
        <v>9</v>
      </c>
      <c r="F173">
        <v>9</v>
      </c>
      <c r="R173">
        <v>9</v>
      </c>
      <c r="T173">
        <v>6</v>
      </c>
    </row>
    <row r="174" spans="1:29" x14ac:dyDescent="0.25">
      <c r="D174">
        <v>9</v>
      </c>
      <c r="F174">
        <v>9</v>
      </c>
      <c r="R174">
        <v>8</v>
      </c>
      <c r="T174">
        <v>9</v>
      </c>
    </row>
    <row r="175" spans="1:29" x14ac:dyDescent="0.25">
      <c r="D175">
        <v>7</v>
      </c>
      <c r="F175">
        <v>3</v>
      </c>
      <c r="R175">
        <v>7</v>
      </c>
      <c r="T175">
        <v>6</v>
      </c>
    </row>
    <row r="176" spans="1:29" x14ac:dyDescent="0.25">
      <c r="D176">
        <v>6</v>
      </c>
      <c r="F176">
        <v>4</v>
      </c>
      <c r="R176">
        <v>4</v>
      </c>
      <c r="T176">
        <v>3</v>
      </c>
    </row>
    <row r="177" spans="4:20" x14ac:dyDescent="0.25">
      <c r="D177">
        <v>9</v>
      </c>
      <c r="F177">
        <v>7</v>
      </c>
      <c r="R177">
        <v>7</v>
      </c>
      <c r="T177">
        <v>8</v>
      </c>
    </row>
    <row r="178" spans="4:20" x14ac:dyDescent="0.25">
      <c r="D178">
        <v>4</v>
      </c>
      <c r="F178">
        <v>3</v>
      </c>
      <c r="R178">
        <v>8</v>
      </c>
      <c r="T178">
        <v>7</v>
      </c>
    </row>
    <row r="179" spans="4:20" x14ac:dyDescent="0.25">
      <c r="D179">
        <v>7</v>
      </c>
      <c r="F179">
        <v>6</v>
      </c>
      <c r="R179">
        <v>8</v>
      </c>
      <c r="T179">
        <v>6</v>
      </c>
    </row>
    <row r="180" spans="4:20" x14ac:dyDescent="0.25">
      <c r="D180">
        <v>3</v>
      </c>
      <c r="F180">
        <v>7</v>
      </c>
    </row>
    <row r="181" spans="4:20" x14ac:dyDescent="0.25">
      <c r="D181">
        <v>3</v>
      </c>
      <c r="F181">
        <v>4</v>
      </c>
      <c r="R181">
        <f>AVERAGE(R168:R179)</f>
        <v>7.083333333333333</v>
      </c>
      <c r="T181">
        <f>AVERAGE(T168:T179)</f>
        <v>6.25</v>
      </c>
    </row>
    <row r="182" spans="4:20" x14ac:dyDescent="0.25">
      <c r="D182">
        <v>7</v>
      </c>
      <c r="F182">
        <v>7</v>
      </c>
    </row>
    <row r="183" spans="4:20" x14ac:dyDescent="0.25">
      <c r="D183">
        <v>4</v>
      </c>
      <c r="F183">
        <v>6</v>
      </c>
    </row>
    <row r="184" spans="4:20" x14ac:dyDescent="0.25">
      <c r="D184">
        <v>7</v>
      </c>
      <c r="F184">
        <v>6</v>
      </c>
    </row>
    <row r="185" spans="4:20" x14ac:dyDescent="0.25">
      <c r="D185">
        <v>9</v>
      </c>
      <c r="F185">
        <v>7</v>
      </c>
    </row>
    <row r="186" spans="4:20" x14ac:dyDescent="0.25">
      <c r="D186">
        <v>4</v>
      </c>
      <c r="F186">
        <v>3</v>
      </c>
    </row>
    <row r="187" spans="4:20" x14ac:dyDescent="0.25">
      <c r="D187">
        <v>9</v>
      </c>
      <c r="F187">
        <v>6</v>
      </c>
      <c r="J187" s="9" t="s">
        <v>94</v>
      </c>
    </row>
    <row r="188" spans="4:20" x14ac:dyDescent="0.25">
      <c r="D188">
        <v>8</v>
      </c>
      <c r="F188">
        <v>7</v>
      </c>
      <c r="J188" s="10" t="s">
        <v>87</v>
      </c>
      <c r="K188" s="10"/>
      <c r="L188" t="s">
        <v>106</v>
      </c>
      <c r="N188" s="10" t="s">
        <v>89</v>
      </c>
      <c r="O188" s="10"/>
    </row>
    <row r="189" spans="4:20" x14ac:dyDescent="0.25">
      <c r="D189">
        <v>9</v>
      </c>
      <c r="F189">
        <v>7</v>
      </c>
      <c r="J189">
        <v>8</v>
      </c>
      <c r="L189">
        <v>8</v>
      </c>
      <c r="N189">
        <f>CORREL(J189:J200,L189:L200)</f>
        <v>0.5796676237631111</v>
      </c>
    </row>
    <row r="190" spans="4:20" x14ac:dyDescent="0.25">
      <c r="D190">
        <v>8</v>
      </c>
      <c r="F190">
        <v>10</v>
      </c>
      <c r="J190">
        <v>9</v>
      </c>
      <c r="L190">
        <v>9</v>
      </c>
    </row>
    <row r="191" spans="4:20" x14ac:dyDescent="0.25">
      <c r="D191">
        <v>8</v>
      </c>
      <c r="F191">
        <v>9</v>
      </c>
      <c r="J191">
        <v>6</v>
      </c>
      <c r="L191">
        <v>4</v>
      </c>
    </row>
    <row r="192" spans="4:20" x14ac:dyDescent="0.25">
      <c r="D192">
        <v>8</v>
      </c>
      <c r="F192">
        <v>6</v>
      </c>
      <c r="J192">
        <v>3</v>
      </c>
      <c r="L192">
        <v>7</v>
      </c>
    </row>
    <row r="193" spans="4:12" x14ac:dyDescent="0.25">
      <c r="D193">
        <v>8</v>
      </c>
      <c r="F193">
        <v>10</v>
      </c>
      <c r="J193">
        <v>7</v>
      </c>
      <c r="L193">
        <v>6</v>
      </c>
    </row>
    <row r="194" spans="4:12" x14ac:dyDescent="0.25">
      <c r="D194">
        <v>8</v>
      </c>
      <c r="F194">
        <v>9</v>
      </c>
      <c r="J194">
        <v>8</v>
      </c>
      <c r="L194">
        <v>7</v>
      </c>
    </row>
    <row r="195" spans="4:12" x14ac:dyDescent="0.25">
      <c r="D195">
        <v>7</v>
      </c>
      <c r="F195">
        <v>6</v>
      </c>
      <c r="J195">
        <v>8</v>
      </c>
      <c r="L195">
        <v>6</v>
      </c>
    </row>
    <row r="196" spans="4:12" x14ac:dyDescent="0.25">
      <c r="D196">
        <v>5</v>
      </c>
      <c r="F196">
        <v>5</v>
      </c>
      <c r="J196">
        <v>5</v>
      </c>
      <c r="L196">
        <v>5</v>
      </c>
    </row>
    <row r="197" spans="4:12" x14ac:dyDescent="0.25">
      <c r="D197">
        <v>9</v>
      </c>
      <c r="F197">
        <v>8</v>
      </c>
      <c r="J197">
        <v>5</v>
      </c>
      <c r="L197">
        <v>5</v>
      </c>
    </row>
    <row r="198" spans="4:12" x14ac:dyDescent="0.25">
      <c r="D198">
        <v>8</v>
      </c>
      <c r="F198">
        <v>7</v>
      </c>
      <c r="J198">
        <v>8</v>
      </c>
      <c r="L198">
        <v>8</v>
      </c>
    </row>
    <row r="199" spans="4:12" x14ac:dyDescent="0.25">
      <c r="D199">
        <v>4</v>
      </c>
      <c r="F199">
        <v>3</v>
      </c>
      <c r="J199">
        <v>9</v>
      </c>
      <c r="L199">
        <v>9</v>
      </c>
    </row>
    <row r="200" spans="4:12" x14ac:dyDescent="0.25">
      <c r="D200">
        <v>5</v>
      </c>
      <c r="F200">
        <v>5</v>
      </c>
      <c r="J200">
        <v>7</v>
      </c>
      <c r="L200">
        <v>5</v>
      </c>
    </row>
    <row r="201" spans="4:12" x14ac:dyDescent="0.25">
      <c r="D201">
        <v>5</v>
      </c>
      <c r="F201">
        <v>5</v>
      </c>
    </row>
    <row r="202" spans="4:12" x14ac:dyDescent="0.25">
      <c r="D202">
        <v>5</v>
      </c>
      <c r="F202">
        <v>5</v>
      </c>
      <c r="J202">
        <f>AVERAGE(J189:J200)</f>
        <v>6.916666666666667</v>
      </c>
      <c r="L202">
        <f>AVERAGE(L189:L200)</f>
        <v>6.583333333333333</v>
      </c>
    </row>
    <row r="203" spans="4:12" x14ac:dyDescent="0.25">
      <c r="D203">
        <v>7</v>
      </c>
      <c r="F203">
        <v>8</v>
      </c>
    </row>
    <row r="204" spans="4:12" x14ac:dyDescent="0.25">
      <c r="D204">
        <v>8</v>
      </c>
      <c r="F204">
        <v>8</v>
      </c>
    </row>
    <row r="205" spans="4:12" x14ac:dyDescent="0.25">
      <c r="D205">
        <v>8</v>
      </c>
      <c r="F205">
        <v>10</v>
      </c>
    </row>
    <row r="206" spans="4:12" x14ac:dyDescent="0.25">
      <c r="D206">
        <v>10</v>
      </c>
      <c r="F206">
        <v>10</v>
      </c>
    </row>
    <row r="207" spans="4:12" x14ac:dyDescent="0.25">
      <c r="D207">
        <v>8</v>
      </c>
      <c r="F207">
        <v>7</v>
      </c>
    </row>
    <row r="208" spans="4:12" x14ac:dyDescent="0.25">
      <c r="D208">
        <v>9</v>
      </c>
      <c r="F208">
        <v>9</v>
      </c>
    </row>
    <row r="209" spans="4:15" x14ac:dyDescent="0.25">
      <c r="D209">
        <v>10</v>
      </c>
      <c r="F209">
        <v>5</v>
      </c>
      <c r="J209" s="10" t="s">
        <v>95</v>
      </c>
      <c r="K209" s="10"/>
    </row>
    <row r="210" spans="4:15" x14ac:dyDescent="0.25">
      <c r="D210">
        <v>10</v>
      </c>
      <c r="F210">
        <v>6</v>
      </c>
      <c r="J210" s="10" t="s">
        <v>87</v>
      </c>
      <c r="K210" s="10"/>
      <c r="L210" t="s">
        <v>106</v>
      </c>
      <c r="N210" s="10" t="s">
        <v>89</v>
      </c>
      <c r="O210" s="10"/>
    </row>
    <row r="211" spans="4:15" x14ac:dyDescent="0.25">
      <c r="D211">
        <v>8</v>
      </c>
      <c r="F211">
        <v>6</v>
      </c>
      <c r="J211">
        <v>8</v>
      </c>
      <c r="L211">
        <v>8</v>
      </c>
      <c r="N211">
        <f>CORREL(J211:J222,L211:L222)</f>
        <v>0.45448607688010212</v>
      </c>
    </row>
    <row r="212" spans="4:15" x14ac:dyDescent="0.25">
      <c r="D212">
        <v>7</v>
      </c>
      <c r="F212">
        <v>5</v>
      </c>
      <c r="J212">
        <v>9</v>
      </c>
      <c r="L212">
        <v>9</v>
      </c>
    </row>
    <row r="213" spans="4:15" x14ac:dyDescent="0.25">
      <c r="D213">
        <v>10</v>
      </c>
      <c r="F213">
        <v>7</v>
      </c>
      <c r="J213">
        <v>9</v>
      </c>
      <c r="L213">
        <v>7</v>
      </c>
    </row>
    <row r="214" spans="4:15" x14ac:dyDescent="0.25">
      <c r="D214">
        <v>4</v>
      </c>
      <c r="F214">
        <v>3</v>
      </c>
      <c r="J214">
        <v>3</v>
      </c>
      <c r="L214">
        <v>4</v>
      </c>
    </row>
    <row r="215" spans="4:15" x14ac:dyDescent="0.25">
      <c r="J215">
        <v>9</v>
      </c>
      <c r="L215">
        <v>7</v>
      </c>
    </row>
    <row r="216" spans="4:15" x14ac:dyDescent="0.25">
      <c r="J216">
        <v>9</v>
      </c>
      <c r="L216">
        <v>7</v>
      </c>
    </row>
    <row r="217" spans="4:15" x14ac:dyDescent="0.25">
      <c r="J217">
        <v>8</v>
      </c>
      <c r="L217">
        <v>10</v>
      </c>
    </row>
    <row r="218" spans="4:15" x14ac:dyDescent="0.25">
      <c r="J218">
        <v>9</v>
      </c>
      <c r="L218">
        <v>8</v>
      </c>
    </row>
    <row r="219" spans="4:15" x14ac:dyDescent="0.25">
      <c r="J219">
        <v>5</v>
      </c>
      <c r="L219">
        <v>5</v>
      </c>
    </row>
    <row r="220" spans="4:15" x14ac:dyDescent="0.25">
      <c r="J220">
        <v>8</v>
      </c>
      <c r="L220">
        <v>10</v>
      </c>
    </row>
    <row r="221" spans="4:15" x14ac:dyDescent="0.25">
      <c r="J221">
        <v>10</v>
      </c>
      <c r="L221">
        <v>5</v>
      </c>
    </row>
    <row r="222" spans="4:15" x14ac:dyDescent="0.25">
      <c r="J222">
        <v>10</v>
      </c>
      <c r="L222">
        <v>7</v>
      </c>
    </row>
    <row r="224" spans="4:15" x14ac:dyDescent="0.25">
      <c r="J224">
        <f>AVERAGE(J211:J222)</f>
        <v>8.0833333333333339</v>
      </c>
      <c r="L224">
        <f>AVERAGE(L211:L222)</f>
        <v>7.25</v>
      </c>
    </row>
    <row r="231" spans="10:15" x14ac:dyDescent="0.25">
      <c r="J231" s="10" t="s">
        <v>96</v>
      </c>
      <c r="K231" s="10"/>
    </row>
    <row r="232" spans="10:15" x14ac:dyDescent="0.25">
      <c r="J232" s="10" t="s">
        <v>87</v>
      </c>
      <c r="K232" s="10"/>
      <c r="L232" t="s">
        <v>106</v>
      </c>
      <c r="N232" s="10" t="s">
        <v>89</v>
      </c>
      <c r="O232" s="10"/>
    </row>
    <row r="233" spans="10:15" x14ac:dyDescent="0.25">
      <c r="J233">
        <v>8</v>
      </c>
      <c r="L233">
        <v>8</v>
      </c>
      <c r="N233">
        <f>CORREL(J233:J244,L233:L244)</f>
        <v>0.84188029962176514</v>
      </c>
    </row>
    <row r="234" spans="10:15" x14ac:dyDescent="0.25">
      <c r="J234">
        <v>9</v>
      </c>
      <c r="L234">
        <v>9</v>
      </c>
    </row>
    <row r="235" spans="10:15" x14ac:dyDescent="0.25">
      <c r="J235">
        <v>4</v>
      </c>
      <c r="L235">
        <v>3</v>
      </c>
    </row>
    <row r="236" spans="10:15" x14ac:dyDescent="0.25">
      <c r="J236">
        <v>7</v>
      </c>
      <c r="L236">
        <v>7</v>
      </c>
    </row>
    <row r="237" spans="10:15" x14ac:dyDescent="0.25">
      <c r="J237">
        <v>4</v>
      </c>
      <c r="L237">
        <v>3</v>
      </c>
    </row>
    <row r="238" spans="10:15" x14ac:dyDescent="0.25">
      <c r="J238">
        <v>8</v>
      </c>
      <c r="L238">
        <v>10</v>
      </c>
    </row>
    <row r="239" spans="10:15" x14ac:dyDescent="0.25">
      <c r="J239">
        <v>8</v>
      </c>
      <c r="L239">
        <v>9</v>
      </c>
    </row>
    <row r="240" spans="10:15" x14ac:dyDescent="0.25">
      <c r="J240">
        <v>8</v>
      </c>
      <c r="L240">
        <v>7</v>
      </c>
    </row>
    <row r="241" spans="8:25" x14ac:dyDescent="0.25">
      <c r="J241">
        <v>5</v>
      </c>
      <c r="L241">
        <v>5</v>
      </c>
    </row>
    <row r="242" spans="8:25" x14ac:dyDescent="0.25">
      <c r="J242">
        <v>10</v>
      </c>
      <c r="L242">
        <v>10</v>
      </c>
    </row>
    <row r="243" spans="8:25" x14ac:dyDescent="0.25">
      <c r="J243">
        <v>10</v>
      </c>
      <c r="L243">
        <v>6</v>
      </c>
    </row>
    <row r="244" spans="8:25" x14ac:dyDescent="0.25">
      <c r="J244">
        <v>4</v>
      </c>
      <c r="L244">
        <v>3</v>
      </c>
    </row>
    <row r="246" spans="8:25" x14ac:dyDescent="0.25">
      <c r="J246">
        <f>AVERAGE(J233:J244)</f>
        <v>7.083333333333333</v>
      </c>
      <c r="L246">
        <f>AVERAGE(L233:L244)</f>
        <v>6.666666666666667</v>
      </c>
    </row>
    <row r="253" spans="8:25" x14ac:dyDescent="0.25">
      <c r="J253" s="10" t="s">
        <v>107</v>
      </c>
      <c r="K253" s="10"/>
      <c r="L253" s="10"/>
    </row>
    <row r="254" spans="8:25" x14ac:dyDescent="0.25">
      <c r="J254" s="9" t="s">
        <v>25</v>
      </c>
      <c r="K254" s="9" t="s">
        <v>26</v>
      </c>
      <c r="U254" t="s">
        <v>25</v>
      </c>
      <c r="V254" t="s">
        <v>26</v>
      </c>
      <c r="X254" s="10" t="s">
        <v>89</v>
      </c>
      <c r="Y254" s="10"/>
    </row>
    <row r="255" spans="8:25" x14ac:dyDescent="0.25">
      <c r="H255" s="10" t="s">
        <v>93</v>
      </c>
      <c r="I255" s="10"/>
      <c r="J255">
        <f t="shared" ref="J255:K258" si="0">AVERAGE(F73,H73,J73,L73,N73,P73,R73,T73,V73,X73,F81,H81,J81,L81,N81,P81,R81,T81,V81,X81,F89,H89,J89,L89,N89,P89,R89,T89,V89,X89,F97,H97,J97,L97,N97,P97,R97,T97,V97,X97,F105,H105,J105,L105,N105,P105,R105,T105,V105,X105,F113,H113,J113,L113,N113,P113,R113,T113,V113,X113,F121,H121,J121,L121,N121,P121,R121,T121,V121,X121,F129,H129,J129,L129,N129,P129,R129,T129,V129,X129,F137,H137,J137,L137,N137,P137,R137,T137,V137,X137,F145,H145,J145,L145,N145,P145,R145,T145,V145,X145,F153,H153,J153,L153,N153,P153,R153,T153,V153,X153,F161,H161,J161,L161,N161,P161,R161,T161,V161,X161)</f>
        <v>3.7833333333333332</v>
      </c>
      <c r="K255">
        <f t="shared" si="0"/>
        <v>4.2416666666666663</v>
      </c>
      <c r="U255">
        <v>6</v>
      </c>
      <c r="V255">
        <v>7</v>
      </c>
      <c r="X255">
        <f>CORREL(U255:U738,V255:V738)</f>
        <v>0.81686270258723526</v>
      </c>
    </row>
    <row r="256" spans="8:25" x14ac:dyDescent="0.25">
      <c r="H256" s="10" t="s">
        <v>94</v>
      </c>
      <c r="I256" s="10"/>
      <c r="J256">
        <f t="shared" si="0"/>
        <v>3.6166666666666667</v>
      </c>
      <c r="K256">
        <f t="shared" si="0"/>
        <v>3.9</v>
      </c>
      <c r="U256">
        <v>7</v>
      </c>
      <c r="V256">
        <v>7</v>
      </c>
    </row>
    <row r="257" spans="8:22" x14ac:dyDescent="0.25">
      <c r="H257" s="10" t="s">
        <v>95</v>
      </c>
      <c r="I257" s="10"/>
      <c r="J257">
        <f t="shared" si="0"/>
        <v>3.6166666666666667</v>
      </c>
      <c r="K257">
        <f t="shared" si="0"/>
        <v>4.041666666666667</v>
      </c>
      <c r="U257">
        <v>7</v>
      </c>
      <c r="V257">
        <v>7</v>
      </c>
    </row>
    <row r="258" spans="8:22" x14ac:dyDescent="0.25">
      <c r="H258" s="10" t="s">
        <v>96</v>
      </c>
      <c r="I258" s="10"/>
      <c r="J258">
        <f t="shared" si="0"/>
        <v>3.8</v>
      </c>
      <c r="K258">
        <f t="shared" si="0"/>
        <v>4.0083333333333337</v>
      </c>
      <c r="U258">
        <v>6</v>
      </c>
      <c r="V258">
        <v>6</v>
      </c>
    </row>
    <row r="259" spans="8:22" x14ac:dyDescent="0.25">
      <c r="U259">
        <v>6</v>
      </c>
      <c r="V259">
        <v>6</v>
      </c>
    </row>
    <row r="260" spans="8:22" x14ac:dyDescent="0.25">
      <c r="U260">
        <v>6</v>
      </c>
      <c r="V260">
        <v>6</v>
      </c>
    </row>
    <row r="261" spans="8:22" x14ac:dyDescent="0.25">
      <c r="U261">
        <v>6</v>
      </c>
      <c r="V261">
        <v>6</v>
      </c>
    </row>
    <row r="262" spans="8:22" x14ac:dyDescent="0.25">
      <c r="U262">
        <v>5</v>
      </c>
      <c r="V262">
        <v>5</v>
      </c>
    </row>
    <row r="263" spans="8:22" x14ac:dyDescent="0.25">
      <c r="U263">
        <v>2</v>
      </c>
      <c r="V263">
        <v>5</v>
      </c>
    </row>
    <row r="264" spans="8:22" x14ac:dyDescent="0.25">
      <c r="U264">
        <v>1</v>
      </c>
      <c r="V264">
        <v>4</v>
      </c>
    </row>
    <row r="265" spans="8:22" x14ac:dyDescent="0.25">
      <c r="U265">
        <v>1</v>
      </c>
      <c r="V265">
        <v>4</v>
      </c>
    </row>
    <row r="266" spans="8:22" x14ac:dyDescent="0.25">
      <c r="U266">
        <v>1</v>
      </c>
      <c r="V266">
        <v>2</v>
      </c>
    </row>
    <row r="267" spans="8:22" x14ac:dyDescent="0.25">
      <c r="U267">
        <v>5</v>
      </c>
      <c r="V267">
        <v>7</v>
      </c>
    </row>
    <row r="268" spans="8:22" x14ac:dyDescent="0.25">
      <c r="U268">
        <v>6</v>
      </c>
      <c r="V268">
        <v>7</v>
      </c>
    </row>
    <row r="269" spans="8:22" x14ac:dyDescent="0.25">
      <c r="U269">
        <v>4</v>
      </c>
      <c r="V269">
        <v>7</v>
      </c>
    </row>
    <row r="270" spans="8:22" x14ac:dyDescent="0.25">
      <c r="U270">
        <v>5</v>
      </c>
      <c r="V270">
        <v>6</v>
      </c>
    </row>
    <row r="271" spans="8:22" x14ac:dyDescent="0.25">
      <c r="U271">
        <v>2</v>
      </c>
      <c r="V271">
        <v>5</v>
      </c>
    </row>
    <row r="272" spans="8:22" x14ac:dyDescent="0.25">
      <c r="U272">
        <v>1</v>
      </c>
      <c r="V272">
        <v>1</v>
      </c>
    </row>
    <row r="273" spans="21:22" x14ac:dyDescent="0.25">
      <c r="U273">
        <v>1</v>
      </c>
      <c r="V273">
        <v>1</v>
      </c>
    </row>
    <row r="274" spans="21:22" x14ac:dyDescent="0.25">
      <c r="U274">
        <v>1</v>
      </c>
      <c r="V274">
        <v>1</v>
      </c>
    </row>
    <row r="275" spans="21:22" x14ac:dyDescent="0.25">
      <c r="U275">
        <v>7</v>
      </c>
      <c r="V275">
        <v>7</v>
      </c>
    </row>
    <row r="276" spans="21:22" x14ac:dyDescent="0.25">
      <c r="U276">
        <v>7</v>
      </c>
      <c r="V276">
        <v>7</v>
      </c>
    </row>
    <row r="277" spans="21:22" x14ac:dyDescent="0.25">
      <c r="U277">
        <v>7</v>
      </c>
      <c r="V277">
        <v>7</v>
      </c>
    </row>
    <row r="278" spans="21:22" x14ac:dyDescent="0.25">
      <c r="U278">
        <v>5</v>
      </c>
      <c r="V278">
        <v>6</v>
      </c>
    </row>
    <row r="279" spans="21:22" x14ac:dyDescent="0.25">
      <c r="U279">
        <v>6</v>
      </c>
      <c r="V279">
        <v>7</v>
      </c>
    </row>
    <row r="280" spans="21:22" x14ac:dyDescent="0.25">
      <c r="U280">
        <v>6</v>
      </c>
      <c r="V280">
        <v>7</v>
      </c>
    </row>
    <row r="281" spans="21:22" x14ac:dyDescent="0.25">
      <c r="U281">
        <v>6</v>
      </c>
      <c r="V281">
        <v>7</v>
      </c>
    </row>
    <row r="282" spans="21:22" x14ac:dyDescent="0.25">
      <c r="U282">
        <v>6</v>
      </c>
      <c r="V282">
        <v>7</v>
      </c>
    </row>
    <row r="283" spans="21:22" x14ac:dyDescent="0.25">
      <c r="U283">
        <v>6</v>
      </c>
      <c r="V283">
        <v>7</v>
      </c>
    </row>
    <row r="284" spans="21:22" x14ac:dyDescent="0.25">
      <c r="U284">
        <v>5</v>
      </c>
      <c r="V284">
        <v>7</v>
      </c>
    </row>
    <row r="285" spans="21:22" x14ac:dyDescent="0.25">
      <c r="U285">
        <v>5</v>
      </c>
      <c r="V285">
        <v>7</v>
      </c>
    </row>
    <row r="286" spans="21:22" x14ac:dyDescent="0.25">
      <c r="U286">
        <v>5</v>
      </c>
      <c r="V286">
        <v>6</v>
      </c>
    </row>
    <row r="287" spans="21:22" x14ac:dyDescent="0.25">
      <c r="U287">
        <v>2</v>
      </c>
      <c r="V287">
        <v>6</v>
      </c>
    </row>
    <row r="288" spans="21:22" x14ac:dyDescent="0.25">
      <c r="U288">
        <v>1</v>
      </c>
      <c r="V288">
        <v>5</v>
      </c>
    </row>
    <row r="289" spans="21:22" x14ac:dyDescent="0.25">
      <c r="U289">
        <v>1</v>
      </c>
      <c r="V289">
        <v>2</v>
      </c>
    </row>
    <row r="290" spans="21:22" x14ac:dyDescent="0.25">
      <c r="U290">
        <v>1</v>
      </c>
      <c r="V290">
        <v>1</v>
      </c>
    </row>
    <row r="291" spans="21:22" x14ac:dyDescent="0.25">
      <c r="U291">
        <v>2</v>
      </c>
      <c r="V291">
        <v>5</v>
      </c>
    </row>
    <row r="292" spans="21:22" x14ac:dyDescent="0.25">
      <c r="U292">
        <v>1</v>
      </c>
      <c r="V292">
        <v>2</v>
      </c>
    </row>
    <row r="293" spans="21:22" x14ac:dyDescent="0.25">
      <c r="U293">
        <v>1</v>
      </c>
      <c r="V293">
        <v>2</v>
      </c>
    </row>
    <row r="294" spans="21:22" x14ac:dyDescent="0.25">
      <c r="U294">
        <v>1</v>
      </c>
      <c r="V294">
        <v>1</v>
      </c>
    </row>
    <row r="295" spans="21:22" x14ac:dyDescent="0.25">
      <c r="U295">
        <v>6</v>
      </c>
      <c r="V295">
        <v>6</v>
      </c>
    </row>
    <row r="296" spans="21:22" x14ac:dyDescent="0.25">
      <c r="U296">
        <v>6</v>
      </c>
      <c r="V296">
        <v>6</v>
      </c>
    </row>
    <row r="297" spans="21:22" x14ac:dyDescent="0.25">
      <c r="U297">
        <v>6</v>
      </c>
      <c r="V297">
        <v>6</v>
      </c>
    </row>
    <row r="298" spans="21:22" x14ac:dyDescent="0.25">
      <c r="U298">
        <v>6</v>
      </c>
      <c r="V298">
        <v>6</v>
      </c>
    </row>
    <row r="299" spans="21:22" x14ac:dyDescent="0.25">
      <c r="U299">
        <v>5</v>
      </c>
      <c r="V299">
        <v>6</v>
      </c>
    </row>
    <row r="300" spans="21:22" x14ac:dyDescent="0.25">
      <c r="U300">
        <v>5</v>
      </c>
      <c r="V300">
        <v>6</v>
      </c>
    </row>
    <row r="301" spans="21:22" x14ac:dyDescent="0.25">
      <c r="U301">
        <v>5</v>
      </c>
      <c r="V301">
        <v>5</v>
      </c>
    </row>
    <row r="302" spans="21:22" x14ac:dyDescent="0.25">
      <c r="U302">
        <v>5</v>
      </c>
      <c r="V302">
        <v>5</v>
      </c>
    </row>
    <row r="303" spans="21:22" x14ac:dyDescent="0.25">
      <c r="U303">
        <v>2</v>
      </c>
      <c r="V303">
        <v>2</v>
      </c>
    </row>
    <row r="304" spans="21:22" x14ac:dyDescent="0.25">
      <c r="U304">
        <v>2</v>
      </c>
      <c r="V304">
        <v>2</v>
      </c>
    </row>
    <row r="305" spans="21:22" x14ac:dyDescent="0.25">
      <c r="U305">
        <v>2</v>
      </c>
      <c r="V305">
        <v>2</v>
      </c>
    </row>
    <row r="306" spans="21:22" x14ac:dyDescent="0.25">
      <c r="U306">
        <v>4</v>
      </c>
      <c r="V306">
        <v>4</v>
      </c>
    </row>
    <row r="307" spans="21:22" x14ac:dyDescent="0.25">
      <c r="U307">
        <v>4</v>
      </c>
      <c r="V307">
        <v>4</v>
      </c>
    </row>
    <row r="308" spans="21:22" x14ac:dyDescent="0.25">
      <c r="U308">
        <v>4</v>
      </c>
      <c r="V308">
        <v>5</v>
      </c>
    </row>
    <row r="309" spans="21:22" x14ac:dyDescent="0.25">
      <c r="U309">
        <v>4</v>
      </c>
      <c r="V309">
        <v>4</v>
      </c>
    </row>
    <row r="310" spans="21:22" x14ac:dyDescent="0.25">
      <c r="U310">
        <v>5</v>
      </c>
      <c r="V310">
        <v>5</v>
      </c>
    </row>
    <row r="311" spans="21:22" x14ac:dyDescent="0.25">
      <c r="U311">
        <v>2</v>
      </c>
      <c r="V311">
        <v>2</v>
      </c>
    </row>
    <row r="312" spans="21:22" x14ac:dyDescent="0.25">
      <c r="U312">
        <v>2</v>
      </c>
      <c r="V312">
        <v>2</v>
      </c>
    </row>
    <row r="313" spans="21:22" x14ac:dyDescent="0.25">
      <c r="U313">
        <v>2</v>
      </c>
      <c r="V313">
        <v>2</v>
      </c>
    </row>
    <row r="314" spans="21:22" x14ac:dyDescent="0.25">
      <c r="U314">
        <v>2</v>
      </c>
      <c r="V314">
        <v>2</v>
      </c>
    </row>
    <row r="315" spans="21:22" x14ac:dyDescent="0.25">
      <c r="U315">
        <v>5</v>
      </c>
      <c r="V315">
        <v>6</v>
      </c>
    </row>
    <row r="316" spans="21:22" x14ac:dyDescent="0.25">
      <c r="U316">
        <v>5</v>
      </c>
      <c r="V316">
        <v>5</v>
      </c>
    </row>
    <row r="317" spans="21:22" x14ac:dyDescent="0.25">
      <c r="U317">
        <v>5</v>
      </c>
      <c r="V317">
        <v>4</v>
      </c>
    </row>
    <row r="318" spans="21:22" x14ac:dyDescent="0.25">
      <c r="U318">
        <v>5</v>
      </c>
      <c r="V318">
        <v>5</v>
      </c>
    </row>
    <row r="319" spans="21:22" x14ac:dyDescent="0.25">
      <c r="U319">
        <v>5</v>
      </c>
      <c r="V319">
        <v>5</v>
      </c>
    </row>
    <row r="320" spans="21:22" x14ac:dyDescent="0.25">
      <c r="U320">
        <v>5</v>
      </c>
      <c r="V320">
        <v>5</v>
      </c>
    </row>
    <row r="321" spans="21:22" x14ac:dyDescent="0.25">
      <c r="U321">
        <v>5</v>
      </c>
      <c r="V321">
        <v>4</v>
      </c>
    </row>
    <row r="322" spans="21:22" x14ac:dyDescent="0.25">
      <c r="U322">
        <v>5</v>
      </c>
      <c r="V322">
        <v>5</v>
      </c>
    </row>
    <row r="323" spans="21:22" x14ac:dyDescent="0.25">
      <c r="U323">
        <v>5</v>
      </c>
      <c r="V323">
        <v>6</v>
      </c>
    </row>
    <row r="324" spans="21:22" x14ac:dyDescent="0.25">
      <c r="U324">
        <v>5</v>
      </c>
      <c r="V324">
        <v>5</v>
      </c>
    </row>
    <row r="325" spans="21:22" x14ac:dyDescent="0.25">
      <c r="U325">
        <v>5</v>
      </c>
      <c r="V325">
        <v>4</v>
      </c>
    </row>
    <row r="326" spans="21:22" x14ac:dyDescent="0.25">
      <c r="U326">
        <v>5</v>
      </c>
      <c r="V326">
        <v>5</v>
      </c>
    </row>
    <row r="327" spans="21:22" x14ac:dyDescent="0.25">
      <c r="U327">
        <v>2</v>
      </c>
      <c r="V327">
        <v>2</v>
      </c>
    </row>
    <row r="328" spans="21:22" x14ac:dyDescent="0.25">
      <c r="U328">
        <v>2</v>
      </c>
      <c r="V328">
        <v>2</v>
      </c>
    </row>
    <row r="329" spans="21:22" x14ac:dyDescent="0.25">
      <c r="U329">
        <v>2</v>
      </c>
      <c r="V329">
        <v>2</v>
      </c>
    </row>
    <row r="330" spans="21:22" x14ac:dyDescent="0.25">
      <c r="U330">
        <v>2</v>
      </c>
      <c r="V330">
        <v>2</v>
      </c>
    </row>
    <row r="331" spans="21:22" x14ac:dyDescent="0.25">
      <c r="U331">
        <v>2</v>
      </c>
      <c r="V331">
        <v>2</v>
      </c>
    </row>
    <row r="332" spans="21:22" x14ac:dyDescent="0.25">
      <c r="U332">
        <v>2</v>
      </c>
      <c r="V332">
        <v>2</v>
      </c>
    </row>
    <row r="333" spans="21:22" x14ac:dyDescent="0.25">
      <c r="U333">
        <v>2</v>
      </c>
      <c r="V333">
        <v>2</v>
      </c>
    </row>
    <row r="334" spans="21:22" x14ac:dyDescent="0.25">
      <c r="U334">
        <v>2</v>
      </c>
      <c r="V334">
        <v>2</v>
      </c>
    </row>
    <row r="335" spans="21:22" x14ac:dyDescent="0.25">
      <c r="U335">
        <v>3</v>
      </c>
      <c r="V335">
        <v>6</v>
      </c>
    </row>
    <row r="336" spans="21:22" x14ac:dyDescent="0.25">
      <c r="U336">
        <v>3</v>
      </c>
      <c r="V336">
        <v>6</v>
      </c>
    </row>
    <row r="337" spans="21:22" x14ac:dyDescent="0.25">
      <c r="U337">
        <v>5</v>
      </c>
      <c r="V337">
        <v>7</v>
      </c>
    </row>
    <row r="338" spans="21:22" x14ac:dyDescent="0.25">
      <c r="U338">
        <v>3</v>
      </c>
      <c r="V338">
        <v>3</v>
      </c>
    </row>
    <row r="339" spans="21:22" x14ac:dyDescent="0.25">
      <c r="U339">
        <v>5</v>
      </c>
      <c r="V339">
        <v>6</v>
      </c>
    </row>
    <row r="340" spans="21:22" x14ac:dyDescent="0.25">
      <c r="U340">
        <v>5</v>
      </c>
      <c r="V340">
        <v>7</v>
      </c>
    </row>
    <row r="341" spans="21:22" x14ac:dyDescent="0.25">
      <c r="U341">
        <v>6</v>
      </c>
      <c r="V341">
        <v>5</v>
      </c>
    </row>
    <row r="342" spans="21:22" x14ac:dyDescent="0.25">
      <c r="U342">
        <v>2</v>
      </c>
      <c r="V342">
        <v>2</v>
      </c>
    </row>
    <row r="343" spans="21:22" x14ac:dyDescent="0.25">
      <c r="U343">
        <v>6</v>
      </c>
      <c r="V343">
        <v>7</v>
      </c>
    </row>
    <row r="344" spans="21:22" x14ac:dyDescent="0.25">
      <c r="U344">
        <v>6</v>
      </c>
      <c r="V344">
        <v>7</v>
      </c>
    </row>
    <row r="345" spans="21:22" x14ac:dyDescent="0.25">
      <c r="U345">
        <v>4</v>
      </c>
      <c r="V345">
        <v>4</v>
      </c>
    </row>
    <row r="346" spans="21:22" x14ac:dyDescent="0.25">
      <c r="U346">
        <v>7</v>
      </c>
      <c r="V346">
        <v>6</v>
      </c>
    </row>
    <row r="347" spans="21:22" x14ac:dyDescent="0.25">
      <c r="U347">
        <v>2</v>
      </c>
      <c r="V347">
        <v>4</v>
      </c>
    </row>
    <row r="348" spans="21:22" x14ac:dyDescent="0.25">
      <c r="U348">
        <v>3</v>
      </c>
      <c r="V348">
        <v>3</v>
      </c>
    </row>
    <row r="349" spans="21:22" x14ac:dyDescent="0.25">
      <c r="U349">
        <v>5</v>
      </c>
      <c r="V349">
        <v>4</v>
      </c>
    </row>
    <row r="350" spans="21:22" x14ac:dyDescent="0.25">
      <c r="U350">
        <v>2</v>
      </c>
      <c r="V350">
        <v>4</v>
      </c>
    </row>
    <row r="351" spans="21:22" x14ac:dyDescent="0.25">
      <c r="U351">
        <v>6</v>
      </c>
      <c r="V351">
        <v>6</v>
      </c>
    </row>
    <row r="352" spans="21:22" x14ac:dyDescent="0.25">
      <c r="U352">
        <v>5</v>
      </c>
      <c r="V352">
        <v>6</v>
      </c>
    </row>
    <row r="353" spans="21:22" x14ac:dyDescent="0.25">
      <c r="U353">
        <v>3</v>
      </c>
      <c r="V353">
        <v>5</v>
      </c>
    </row>
    <row r="354" spans="21:22" x14ac:dyDescent="0.25">
      <c r="U354">
        <v>4</v>
      </c>
      <c r="V354">
        <v>5</v>
      </c>
    </row>
    <row r="355" spans="21:22" x14ac:dyDescent="0.25">
      <c r="U355">
        <v>3</v>
      </c>
      <c r="V355">
        <v>4</v>
      </c>
    </row>
    <row r="356" spans="21:22" x14ac:dyDescent="0.25">
      <c r="U356">
        <v>5</v>
      </c>
      <c r="V356">
        <v>3</v>
      </c>
    </row>
    <row r="357" spans="21:22" x14ac:dyDescent="0.25">
      <c r="U357">
        <v>3</v>
      </c>
      <c r="V357">
        <v>3</v>
      </c>
    </row>
    <row r="358" spans="21:22" x14ac:dyDescent="0.25">
      <c r="U358">
        <v>4</v>
      </c>
      <c r="V358">
        <v>3</v>
      </c>
    </row>
    <row r="359" spans="21:22" x14ac:dyDescent="0.25">
      <c r="U359">
        <v>3</v>
      </c>
      <c r="V359">
        <v>3</v>
      </c>
    </row>
    <row r="360" spans="21:22" x14ac:dyDescent="0.25">
      <c r="U360">
        <v>2</v>
      </c>
      <c r="V360">
        <v>3</v>
      </c>
    </row>
    <row r="361" spans="21:22" x14ac:dyDescent="0.25">
      <c r="U361">
        <v>2</v>
      </c>
      <c r="V361">
        <v>2</v>
      </c>
    </row>
    <row r="362" spans="21:22" x14ac:dyDescent="0.25">
      <c r="U362">
        <v>2</v>
      </c>
      <c r="V362">
        <v>6</v>
      </c>
    </row>
    <row r="363" spans="21:22" x14ac:dyDescent="0.25">
      <c r="U363">
        <v>4</v>
      </c>
      <c r="V363">
        <v>5</v>
      </c>
    </row>
    <row r="364" spans="21:22" x14ac:dyDescent="0.25">
      <c r="U364">
        <v>4</v>
      </c>
      <c r="V364">
        <v>4</v>
      </c>
    </row>
    <row r="365" spans="21:22" x14ac:dyDescent="0.25">
      <c r="U365">
        <v>3</v>
      </c>
      <c r="V365">
        <v>3</v>
      </c>
    </row>
    <row r="366" spans="21:22" x14ac:dyDescent="0.25">
      <c r="U366">
        <v>4</v>
      </c>
      <c r="V366">
        <v>3</v>
      </c>
    </row>
    <row r="367" spans="21:22" x14ac:dyDescent="0.25">
      <c r="U367">
        <v>5</v>
      </c>
      <c r="V367">
        <v>3</v>
      </c>
    </row>
    <row r="368" spans="21:22" x14ac:dyDescent="0.25">
      <c r="U368">
        <v>2</v>
      </c>
      <c r="V368">
        <v>2</v>
      </c>
    </row>
    <row r="369" spans="21:22" x14ac:dyDescent="0.25">
      <c r="U369">
        <v>2</v>
      </c>
      <c r="V369">
        <v>2</v>
      </c>
    </row>
    <row r="370" spans="21:22" x14ac:dyDescent="0.25">
      <c r="U370">
        <v>7</v>
      </c>
      <c r="V370">
        <v>6</v>
      </c>
    </row>
    <row r="371" spans="21:22" x14ac:dyDescent="0.25">
      <c r="U371">
        <v>2</v>
      </c>
      <c r="V371">
        <v>2</v>
      </c>
    </row>
    <row r="372" spans="21:22" x14ac:dyDescent="0.25">
      <c r="U372">
        <v>2</v>
      </c>
      <c r="V372">
        <v>2</v>
      </c>
    </row>
    <row r="373" spans="21:22" x14ac:dyDescent="0.25">
      <c r="U373">
        <v>1</v>
      </c>
      <c r="V373">
        <v>1</v>
      </c>
    </row>
    <row r="374" spans="21:22" x14ac:dyDescent="0.25">
      <c r="U374">
        <v>5</v>
      </c>
      <c r="V374">
        <v>5</v>
      </c>
    </row>
    <row r="375" spans="21:22" x14ac:dyDescent="0.25">
      <c r="U375">
        <v>5</v>
      </c>
      <c r="V375">
        <v>6</v>
      </c>
    </row>
    <row r="376" spans="21:22" x14ac:dyDescent="0.25">
      <c r="U376">
        <v>6</v>
      </c>
      <c r="V376">
        <v>6</v>
      </c>
    </row>
    <row r="377" spans="21:22" x14ac:dyDescent="0.25">
      <c r="U377">
        <v>3</v>
      </c>
      <c r="V377">
        <v>7</v>
      </c>
    </row>
    <row r="378" spans="21:22" x14ac:dyDescent="0.25">
      <c r="U378">
        <v>7</v>
      </c>
      <c r="V378">
        <v>7</v>
      </c>
    </row>
    <row r="379" spans="21:22" x14ac:dyDescent="0.25">
      <c r="U379">
        <v>6</v>
      </c>
      <c r="V379">
        <v>6</v>
      </c>
    </row>
    <row r="380" spans="21:22" x14ac:dyDescent="0.25">
      <c r="U380">
        <v>6</v>
      </c>
      <c r="V380">
        <v>6</v>
      </c>
    </row>
    <row r="381" spans="21:22" x14ac:dyDescent="0.25">
      <c r="U381">
        <v>3</v>
      </c>
      <c r="V381">
        <v>6</v>
      </c>
    </row>
    <row r="382" spans="21:22" x14ac:dyDescent="0.25">
      <c r="U382">
        <v>7</v>
      </c>
      <c r="V382">
        <v>6</v>
      </c>
    </row>
    <row r="383" spans="21:22" x14ac:dyDescent="0.25">
      <c r="U383">
        <v>2</v>
      </c>
      <c r="V383">
        <v>2</v>
      </c>
    </row>
    <row r="384" spans="21:22" x14ac:dyDescent="0.25">
      <c r="U384">
        <v>2</v>
      </c>
      <c r="V384">
        <v>2</v>
      </c>
    </row>
    <row r="385" spans="21:22" x14ac:dyDescent="0.25">
      <c r="U385">
        <v>1</v>
      </c>
      <c r="V385">
        <v>3</v>
      </c>
    </row>
    <row r="386" spans="21:22" x14ac:dyDescent="0.25">
      <c r="U386">
        <v>1</v>
      </c>
      <c r="V386">
        <v>4</v>
      </c>
    </row>
    <row r="387" spans="21:22" x14ac:dyDescent="0.25">
      <c r="U387">
        <v>4</v>
      </c>
      <c r="V387">
        <v>6</v>
      </c>
    </row>
    <row r="388" spans="21:22" x14ac:dyDescent="0.25">
      <c r="U388">
        <v>6</v>
      </c>
      <c r="V388">
        <v>6</v>
      </c>
    </row>
    <row r="389" spans="21:22" x14ac:dyDescent="0.25">
      <c r="U389">
        <v>6</v>
      </c>
      <c r="V389">
        <v>7</v>
      </c>
    </row>
    <row r="390" spans="21:22" x14ac:dyDescent="0.25">
      <c r="U390">
        <v>7</v>
      </c>
      <c r="V390">
        <v>6</v>
      </c>
    </row>
    <row r="391" spans="21:22" x14ac:dyDescent="0.25">
      <c r="U391">
        <v>5</v>
      </c>
      <c r="V391">
        <v>4</v>
      </c>
    </row>
    <row r="392" spans="21:22" x14ac:dyDescent="0.25">
      <c r="U392">
        <v>6</v>
      </c>
      <c r="V392">
        <v>5</v>
      </c>
    </row>
    <row r="393" spans="21:22" x14ac:dyDescent="0.25">
      <c r="U393">
        <v>1</v>
      </c>
      <c r="V393">
        <v>7</v>
      </c>
    </row>
    <row r="394" spans="21:22" x14ac:dyDescent="0.25">
      <c r="U394">
        <v>1</v>
      </c>
      <c r="V394">
        <v>5</v>
      </c>
    </row>
    <row r="395" spans="21:22" x14ac:dyDescent="0.25">
      <c r="U395">
        <v>6</v>
      </c>
      <c r="V395">
        <v>4</v>
      </c>
    </row>
    <row r="396" spans="21:22" x14ac:dyDescent="0.25">
      <c r="U396">
        <v>2</v>
      </c>
      <c r="V396">
        <v>3</v>
      </c>
    </row>
    <row r="397" spans="21:22" x14ac:dyDescent="0.25">
      <c r="U397">
        <v>1</v>
      </c>
      <c r="V397">
        <v>4</v>
      </c>
    </row>
    <row r="398" spans="21:22" x14ac:dyDescent="0.25">
      <c r="U398">
        <v>4</v>
      </c>
      <c r="V398">
        <v>4</v>
      </c>
    </row>
    <row r="399" spans="21:22" x14ac:dyDescent="0.25">
      <c r="U399">
        <v>5</v>
      </c>
      <c r="V399">
        <v>3</v>
      </c>
    </row>
    <row r="400" spans="21:22" x14ac:dyDescent="0.25">
      <c r="U400">
        <v>2</v>
      </c>
      <c r="V400">
        <v>3</v>
      </c>
    </row>
    <row r="401" spans="21:22" x14ac:dyDescent="0.25">
      <c r="U401">
        <v>1</v>
      </c>
      <c r="V401">
        <v>4</v>
      </c>
    </row>
    <row r="402" spans="21:22" x14ac:dyDescent="0.25">
      <c r="U402">
        <v>4</v>
      </c>
      <c r="V402">
        <v>4</v>
      </c>
    </row>
    <row r="403" spans="21:22" x14ac:dyDescent="0.25">
      <c r="U403">
        <v>6</v>
      </c>
      <c r="V403">
        <v>6</v>
      </c>
    </row>
    <row r="404" spans="21:22" x14ac:dyDescent="0.25">
      <c r="U404">
        <v>6</v>
      </c>
      <c r="V404">
        <v>6</v>
      </c>
    </row>
    <row r="405" spans="21:22" x14ac:dyDescent="0.25">
      <c r="U405">
        <v>7</v>
      </c>
      <c r="V405">
        <v>7</v>
      </c>
    </row>
    <row r="406" spans="21:22" x14ac:dyDescent="0.25">
      <c r="U406">
        <v>7</v>
      </c>
      <c r="V406">
        <v>7</v>
      </c>
    </row>
    <row r="407" spans="21:22" x14ac:dyDescent="0.25">
      <c r="U407">
        <v>4</v>
      </c>
      <c r="V407">
        <v>4</v>
      </c>
    </row>
    <row r="408" spans="21:22" x14ac:dyDescent="0.25">
      <c r="U408">
        <v>3</v>
      </c>
      <c r="V408">
        <v>3</v>
      </c>
    </row>
    <row r="409" spans="21:22" x14ac:dyDescent="0.25">
      <c r="U409">
        <v>1</v>
      </c>
      <c r="V409">
        <v>4</v>
      </c>
    </row>
    <row r="410" spans="21:22" x14ac:dyDescent="0.25">
      <c r="U410">
        <v>4</v>
      </c>
      <c r="V410">
        <v>4</v>
      </c>
    </row>
    <row r="411" spans="21:22" x14ac:dyDescent="0.25">
      <c r="U411">
        <v>4</v>
      </c>
      <c r="V411">
        <v>3</v>
      </c>
    </row>
    <row r="412" spans="21:22" x14ac:dyDescent="0.25">
      <c r="U412">
        <v>3</v>
      </c>
      <c r="V412">
        <v>3</v>
      </c>
    </row>
    <row r="413" spans="21:22" x14ac:dyDescent="0.25">
      <c r="U413">
        <v>1</v>
      </c>
      <c r="V413">
        <v>4</v>
      </c>
    </row>
    <row r="414" spans="21:22" x14ac:dyDescent="0.25">
      <c r="U414">
        <v>4</v>
      </c>
      <c r="V414">
        <v>4</v>
      </c>
    </row>
    <row r="415" spans="21:22" x14ac:dyDescent="0.25">
      <c r="U415">
        <v>7</v>
      </c>
      <c r="V415">
        <v>7</v>
      </c>
    </row>
    <row r="416" spans="21:22" x14ac:dyDescent="0.25">
      <c r="U416">
        <v>7</v>
      </c>
      <c r="V416">
        <v>7</v>
      </c>
    </row>
    <row r="417" spans="21:22" x14ac:dyDescent="0.25">
      <c r="U417">
        <v>7</v>
      </c>
      <c r="V417">
        <v>7</v>
      </c>
    </row>
    <row r="418" spans="21:22" x14ac:dyDescent="0.25">
      <c r="U418">
        <v>7</v>
      </c>
      <c r="V418">
        <v>7</v>
      </c>
    </row>
    <row r="419" spans="21:22" x14ac:dyDescent="0.25">
      <c r="U419">
        <v>6</v>
      </c>
      <c r="V419">
        <v>6</v>
      </c>
    </row>
    <row r="420" spans="21:22" x14ac:dyDescent="0.25">
      <c r="U420">
        <v>6</v>
      </c>
      <c r="V420">
        <v>6</v>
      </c>
    </row>
    <row r="421" spans="21:22" x14ac:dyDescent="0.25">
      <c r="U421">
        <v>6</v>
      </c>
      <c r="V421">
        <v>6</v>
      </c>
    </row>
    <row r="422" spans="21:22" x14ac:dyDescent="0.25">
      <c r="U422">
        <v>6</v>
      </c>
      <c r="V422">
        <v>6</v>
      </c>
    </row>
    <row r="423" spans="21:22" x14ac:dyDescent="0.25">
      <c r="U423">
        <v>1</v>
      </c>
      <c r="V423">
        <v>1</v>
      </c>
    </row>
    <row r="424" spans="21:22" x14ac:dyDescent="0.25">
      <c r="U424">
        <v>1</v>
      </c>
      <c r="V424">
        <v>1</v>
      </c>
    </row>
    <row r="425" spans="21:22" x14ac:dyDescent="0.25">
      <c r="U425">
        <v>1</v>
      </c>
      <c r="V425">
        <v>1</v>
      </c>
    </row>
    <row r="426" spans="21:22" x14ac:dyDescent="0.25">
      <c r="U426">
        <v>1</v>
      </c>
      <c r="V426">
        <v>1</v>
      </c>
    </row>
    <row r="427" spans="21:22" x14ac:dyDescent="0.25">
      <c r="U427">
        <v>6</v>
      </c>
      <c r="V427">
        <v>6</v>
      </c>
    </row>
    <row r="428" spans="21:22" x14ac:dyDescent="0.25">
      <c r="U428">
        <v>4</v>
      </c>
      <c r="V428">
        <v>4</v>
      </c>
    </row>
    <row r="429" spans="21:22" x14ac:dyDescent="0.25">
      <c r="U429">
        <v>5</v>
      </c>
      <c r="V429">
        <v>5</v>
      </c>
    </row>
    <row r="430" spans="21:22" x14ac:dyDescent="0.25">
      <c r="U430">
        <v>3</v>
      </c>
      <c r="V430">
        <v>3</v>
      </c>
    </row>
    <row r="431" spans="21:22" x14ac:dyDescent="0.25">
      <c r="U431">
        <v>1</v>
      </c>
      <c r="V431">
        <v>1</v>
      </c>
    </row>
    <row r="432" spans="21:22" x14ac:dyDescent="0.25">
      <c r="U432">
        <v>1</v>
      </c>
      <c r="V432">
        <v>1</v>
      </c>
    </row>
    <row r="433" spans="21:22" x14ac:dyDescent="0.25">
      <c r="U433">
        <v>1</v>
      </c>
      <c r="V433">
        <v>1</v>
      </c>
    </row>
    <row r="434" spans="21:22" x14ac:dyDescent="0.25">
      <c r="U434">
        <v>1</v>
      </c>
      <c r="V434">
        <v>1</v>
      </c>
    </row>
    <row r="435" spans="21:22" x14ac:dyDescent="0.25">
      <c r="U435">
        <v>7</v>
      </c>
      <c r="V435">
        <v>7</v>
      </c>
    </row>
    <row r="436" spans="21:22" x14ac:dyDescent="0.25">
      <c r="U436">
        <v>4</v>
      </c>
      <c r="V436">
        <v>4</v>
      </c>
    </row>
    <row r="437" spans="21:22" x14ac:dyDescent="0.25">
      <c r="U437">
        <v>5</v>
      </c>
      <c r="V437">
        <v>5</v>
      </c>
    </row>
    <row r="438" spans="21:22" x14ac:dyDescent="0.25">
      <c r="U438">
        <v>6</v>
      </c>
      <c r="V438">
        <v>6</v>
      </c>
    </row>
    <row r="439" spans="21:22" x14ac:dyDescent="0.25">
      <c r="U439">
        <v>1</v>
      </c>
      <c r="V439">
        <v>1</v>
      </c>
    </row>
    <row r="440" spans="21:22" x14ac:dyDescent="0.25">
      <c r="U440">
        <v>1</v>
      </c>
      <c r="V440">
        <v>1</v>
      </c>
    </row>
    <row r="441" spans="21:22" x14ac:dyDescent="0.25">
      <c r="U441">
        <v>1</v>
      </c>
      <c r="V441">
        <v>1</v>
      </c>
    </row>
    <row r="442" spans="21:22" x14ac:dyDescent="0.25">
      <c r="U442">
        <v>1</v>
      </c>
      <c r="V442">
        <v>1</v>
      </c>
    </row>
    <row r="443" spans="21:22" x14ac:dyDescent="0.25">
      <c r="U443">
        <v>7</v>
      </c>
      <c r="V443">
        <v>7</v>
      </c>
    </row>
    <row r="444" spans="21:22" x14ac:dyDescent="0.25">
      <c r="U444">
        <v>7</v>
      </c>
      <c r="V444">
        <v>7</v>
      </c>
    </row>
    <row r="445" spans="21:22" x14ac:dyDescent="0.25">
      <c r="U445">
        <v>7</v>
      </c>
      <c r="V445">
        <v>7</v>
      </c>
    </row>
    <row r="446" spans="21:22" x14ac:dyDescent="0.25">
      <c r="U446">
        <v>6</v>
      </c>
      <c r="V446">
        <v>6</v>
      </c>
    </row>
    <row r="447" spans="21:22" x14ac:dyDescent="0.25">
      <c r="U447">
        <v>1</v>
      </c>
      <c r="V447">
        <v>1</v>
      </c>
    </row>
    <row r="448" spans="21:22" x14ac:dyDescent="0.25">
      <c r="U448">
        <v>1</v>
      </c>
      <c r="V448">
        <v>1</v>
      </c>
    </row>
    <row r="449" spans="21:22" x14ac:dyDescent="0.25">
      <c r="U449">
        <v>1</v>
      </c>
      <c r="V449">
        <v>1</v>
      </c>
    </row>
    <row r="450" spans="21:22" x14ac:dyDescent="0.25">
      <c r="U450">
        <v>1</v>
      </c>
      <c r="V450">
        <v>1</v>
      </c>
    </row>
    <row r="451" spans="21:22" x14ac:dyDescent="0.25">
      <c r="U451">
        <v>1</v>
      </c>
      <c r="V451">
        <v>1</v>
      </c>
    </row>
    <row r="452" spans="21:22" x14ac:dyDescent="0.25">
      <c r="U452">
        <v>1</v>
      </c>
      <c r="V452">
        <v>1</v>
      </c>
    </row>
    <row r="453" spans="21:22" x14ac:dyDescent="0.25">
      <c r="U453">
        <v>1</v>
      </c>
      <c r="V453">
        <v>1</v>
      </c>
    </row>
    <row r="454" spans="21:22" x14ac:dyDescent="0.25">
      <c r="U454">
        <v>1</v>
      </c>
      <c r="V454">
        <v>1</v>
      </c>
    </row>
    <row r="455" spans="21:22" x14ac:dyDescent="0.25">
      <c r="U455">
        <v>2</v>
      </c>
      <c r="V455">
        <v>6</v>
      </c>
    </row>
    <row r="456" spans="21:22" x14ac:dyDescent="0.25">
      <c r="U456">
        <v>4</v>
      </c>
      <c r="V456">
        <v>6</v>
      </c>
    </row>
    <row r="457" spans="21:22" x14ac:dyDescent="0.25">
      <c r="U457">
        <v>5</v>
      </c>
      <c r="V457">
        <v>7</v>
      </c>
    </row>
    <row r="458" spans="21:22" x14ac:dyDescent="0.25">
      <c r="U458">
        <v>5</v>
      </c>
      <c r="V458">
        <v>7</v>
      </c>
    </row>
    <row r="459" spans="21:22" x14ac:dyDescent="0.25">
      <c r="U459">
        <v>2</v>
      </c>
      <c r="V459">
        <v>7</v>
      </c>
    </row>
    <row r="460" spans="21:22" x14ac:dyDescent="0.25">
      <c r="U460">
        <v>2</v>
      </c>
      <c r="V460">
        <v>6</v>
      </c>
    </row>
    <row r="461" spans="21:22" x14ac:dyDescent="0.25">
      <c r="U461">
        <v>4</v>
      </c>
      <c r="V461">
        <v>7</v>
      </c>
    </row>
    <row r="462" spans="21:22" x14ac:dyDescent="0.25">
      <c r="U462">
        <v>2</v>
      </c>
      <c r="V462">
        <v>7</v>
      </c>
    </row>
    <row r="463" spans="21:22" x14ac:dyDescent="0.25">
      <c r="U463">
        <v>1</v>
      </c>
      <c r="V463">
        <v>1</v>
      </c>
    </row>
    <row r="464" spans="21:22" x14ac:dyDescent="0.25">
      <c r="U464">
        <v>1</v>
      </c>
      <c r="V464">
        <v>1</v>
      </c>
    </row>
    <row r="465" spans="21:22" x14ac:dyDescent="0.25">
      <c r="U465">
        <v>1</v>
      </c>
      <c r="V465">
        <v>1</v>
      </c>
    </row>
    <row r="466" spans="21:22" x14ac:dyDescent="0.25">
      <c r="U466">
        <v>1</v>
      </c>
      <c r="V466">
        <v>1</v>
      </c>
    </row>
    <row r="467" spans="21:22" x14ac:dyDescent="0.25">
      <c r="U467">
        <v>6</v>
      </c>
      <c r="V467">
        <v>5</v>
      </c>
    </row>
    <row r="468" spans="21:22" x14ac:dyDescent="0.25">
      <c r="U468">
        <v>5</v>
      </c>
      <c r="V468">
        <v>3</v>
      </c>
    </row>
    <row r="469" spans="21:22" x14ac:dyDescent="0.25">
      <c r="U469">
        <v>7</v>
      </c>
      <c r="V469">
        <v>6</v>
      </c>
    </row>
    <row r="470" spans="21:22" x14ac:dyDescent="0.25">
      <c r="U470">
        <v>7</v>
      </c>
      <c r="V470">
        <v>6</v>
      </c>
    </row>
    <row r="471" spans="21:22" x14ac:dyDescent="0.25">
      <c r="U471">
        <v>1</v>
      </c>
      <c r="V471">
        <v>1</v>
      </c>
    </row>
    <row r="472" spans="21:22" x14ac:dyDescent="0.25">
      <c r="U472">
        <v>1</v>
      </c>
      <c r="V472">
        <v>1</v>
      </c>
    </row>
    <row r="473" spans="21:22" x14ac:dyDescent="0.25">
      <c r="U473">
        <v>1</v>
      </c>
      <c r="V473">
        <v>1</v>
      </c>
    </row>
    <row r="474" spans="21:22" x14ac:dyDescent="0.25">
      <c r="U474">
        <v>1</v>
      </c>
      <c r="V474">
        <v>1</v>
      </c>
    </row>
    <row r="475" spans="21:22" x14ac:dyDescent="0.25">
      <c r="U475">
        <v>1</v>
      </c>
      <c r="V475">
        <v>1</v>
      </c>
    </row>
    <row r="476" spans="21:22" x14ac:dyDescent="0.25">
      <c r="U476">
        <v>1</v>
      </c>
      <c r="V476">
        <v>1</v>
      </c>
    </row>
    <row r="477" spans="21:22" x14ac:dyDescent="0.25">
      <c r="U477">
        <v>1</v>
      </c>
      <c r="V477">
        <v>1</v>
      </c>
    </row>
    <row r="478" spans="21:22" x14ac:dyDescent="0.25">
      <c r="U478">
        <v>1</v>
      </c>
      <c r="V478">
        <v>1</v>
      </c>
    </row>
    <row r="479" spans="21:22" x14ac:dyDescent="0.25">
      <c r="U479">
        <v>4</v>
      </c>
      <c r="V479">
        <v>6</v>
      </c>
    </row>
    <row r="480" spans="21:22" x14ac:dyDescent="0.25">
      <c r="U480">
        <v>2</v>
      </c>
      <c r="V480">
        <v>2</v>
      </c>
    </row>
    <row r="481" spans="21:22" x14ac:dyDescent="0.25">
      <c r="U481">
        <v>6</v>
      </c>
      <c r="V481">
        <v>7</v>
      </c>
    </row>
    <row r="482" spans="21:22" x14ac:dyDescent="0.25">
      <c r="U482">
        <v>6</v>
      </c>
      <c r="V482">
        <v>7</v>
      </c>
    </row>
    <row r="483" spans="21:22" x14ac:dyDescent="0.25">
      <c r="U483">
        <v>3</v>
      </c>
      <c r="V483">
        <v>3</v>
      </c>
    </row>
    <row r="484" spans="21:22" x14ac:dyDescent="0.25">
      <c r="U484">
        <v>2</v>
      </c>
      <c r="V484">
        <v>2</v>
      </c>
    </row>
    <row r="485" spans="21:22" x14ac:dyDescent="0.25">
      <c r="U485">
        <v>7</v>
      </c>
      <c r="V485">
        <v>2</v>
      </c>
    </row>
    <row r="486" spans="21:22" x14ac:dyDescent="0.25">
      <c r="U486">
        <v>7</v>
      </c>
      <c r="V486">
        <v>2</v>
      </c>
    </row>
    <row r="487" spans="21:22" x14ac:dyDescent="0.25">
      <c r="U487">
        <v>1</v>
      </c>
      <c r="V487">
        <v>1</v>
      </c>
    </row>
    <row r="488" spans="21:22" x14ac:dyDescent="0.25">
      <c r="U488">
        <v>1</v>
      </c>
      <c r="V488">
        <v>1</v>
      </c>
    </row>
    <row r="489" spans="21:22" x14ac:dyDescent="0.25">
      <c r="U489">
        <v>1</v>
      </c>
      <c r="V489">
        <v>1</v>
      </c>
    </row>
    <row r="490" spans="21:22" x14ac:dyDescent="0.25">
      <c r="U490">
        <v>1</v>
      </c>
      <c r="V490">
        <v>1</v>
      </c>
    </row>
    <row r="491" spans="21:22" x14ac:dyDescent="0.25">
      <c r="U491">
        <v>1</v>
      </c>
      <c r="V491">
        <v>1</v>
      </c>
    </row>
    <row r="492" spans="21:22" x14ac:dyDescent="0.25">
      <c r="U492">
        <v>1</v>
      </c>
      <c r="V492">
        <v>1</v>
      </c>
    </row>
    <row r="493" spans="21:22" x14ac:dyDescent="0.25">
      <c r="U493">
        <v>1</v>
      </c>
      <c r="V493">
        <v>1</v>
      </c>
    </row>
    <row r="494" spans="21:22" x14ac:dyDescent="0.25">
      <c r="U494">
        <v>1</v>
      </c>
      <c r="V494">
        <v>1</v>
      </c>
    </row>
    <row r="495" spans="21:22" x14ac:dyDescent="0.25">
      <c r="U495">
        <v>5</v>
      </c>
      <c r="V495">
        <v>7</v>
      </c>
    </row>
    <row r="496" spans="21:22" x14ac:dyDescent="0.25">
      <c r="U496">
        <v>4</v>
      </c>
      <c r="V496">
        <v>7</v>
      </c>
    </row>
    <row r="497" spans="21:22" x14ac:dyDescent="0.25">
      <c r="U497">
        <v>5</v>
      </c>
      <c r="V497">
        <v>7</v>
      </c>
    </row>
    <row r="498" spans="21:22" x14ac:dyDescent="0.25">
      <c r="U498">
        <v>5</v>
      </c>
      <c r="V498">
        <v>7</v>
      </c>
    </row>
    <row r="499" spans="21:22" x14ac:dyDescent="0.25">
      <c r="U499">
        <v>4</v>
      </c>
      <c r="V499">
        <v>7</v>
      </c>
    </row>
    <row r="500" spans="21:22" x14ac:dyDescent="0.25">
      <c r="U500">
        <v>3</v>
      </c>
      <c r="V500">
        <v>6</v>
      </c>
    </row>
    <row r="501" spans="21:22" x14ac:dyDescent="0.25">
      <c r="U501">
        <v>4</v>
      </c>
      <c r="V501">
        <v>6</v>
      </c>
    </row>
    <row r="502" spans="21:22" x14ac:dyDescent="0.25">
      <c r="U502">
        <v>4</v>
      </c>
      <c r="V502">
        <v>6</v>
      </c>
    </row>
    <row r="503" spans="21:22" x14ac:dyDescent="0.25">
      <c r="U503">
        <v>1</v>
      </c>
      <c r="V503">
        <v>1</v>
      </c>
    </row>
    <row r="504" spans="21:22" x14ac:dyDescent="0.25">
      <c r="U504">
        <v>1</v>
      </c>
      <c r="V504">
        <v>1</v>
      </c>
    </row>
    <row r="505" spans="21:22" x14ac:dyDescent="0.25">
      <c r="U505">
        <v>1</v>
      </c>
      <c r="V505">
        <v>1</v>
      </c>
    </row>
    <row r="506" spans="21:22" x14ac:dyDescent="0.25">
      <c r="U506">
        <v>1</v>
      </c>
      <c r="V506">
        <v>1</v>
      </c>
    </row>
    <row r="507" spans="21:22" x14ac:dyDescent="0.25">
      <c r="U507">
        <v>5</v>
      </c>
      <c r="V507">
        <v>3</v>
      </c>
    </row>
    <row r="508" spans="21:22" x14ac:dyDescent="0.25">
      <c r="U508">
        <v>5</v>
      </c>
      <c r="V508">
        <v>3</v>
      </c>
    </row>
    <row r="509" spans="21:22" x14ac:dyDescent="0.25">
      <c r="U509">
        <v>5</v>
      </c>
      <c r="V509">
        <v>4</v>
      </c>
    </row>
    <row r="510" spans="21:22" x14ac:dyDescent="0.25">
      <c r="U510">
        <v>4</v>
      </c>
      <c r="V510">
        <v>4</v>
      </c>
    </row>
    <row r="511" spans="21:22" x14ac:dyDescent="0.25">
      <c r="U511">
        <v>1</v>
      </c>
      <c r="V511">
        <v>1</v>
      </c>
    </row>
    <row r="512" spans="21:22" x14ac:dyDescent="0.25">
      <c r="U512">
        <v>1</v>
      </c>
      <c r="V512">
        <v>1</v>
      </c>
    </row>
    <row r="513" spans="21:22" x14ac:dyDescent="0.25">
      <c r="U513">
        <v>1</v>
      </c>
      <c r="V513">
        <v>1</v>
      </c>
    </row>
    <row r="514" spans="21:22" x14ac:dyDescent="0.25">
      <c r="U514">
        <v>1</v>
      </c>
      <c r="V514">
        <v>1</v>
      </c>
    </row>
    <row r="515" spans="21:22" x14ac:dyDescent="0.25">
      <c r="U515">
        <v>6</v>
      </c>
      <c r="V515">
        <v>4</v>
      </c>
    </row>
    <row r="516" spans="21:22" x14ac:dyDescent="0.25">
      <c r="U516">
        <v>6</v>
      </c>
      <c r="V516">
        <v>4</v>
      </c>
    </row>
    <row r="517" spans="21:22" x14ac:dyDescent="0.25">
      <c r="U517">
        <v>4</v>
      </c>
      <c r="V517">
        <v>4</v>
      </c>
    </row>
    <row r="518" spans="21:22" x14ac:dyDescent="0.25">
      <c r="U518">
        <v>3</v>
      </c>
      <c r="V518">
        <v>4</v>
      </c>
    </row>
    <row r="519" spans="21:22" x14ac:dyDescent="0.25">
      <c r="U519">
        <v>3</v>
      </c>
      <c r="V519">
        <v>4</v>
      </c>
    </row>
    <row r="520" spans="21:22" x14ac:dyDescent="0.25">
      <c r="U520">
        <v>3</v>
      </c>
      <c r="V520">
        <v>4</v>
      </c>
    </row>
    <row r="521" spans="21:22" x14ac:dyDescent="0.25">
      <c r="U521">
        <v>3</v>
      </c>
      <c r="V521">
        <v>4</v>
      </c>
    </row>
    <row r="522" spans="21:22" x14ac:dyDescent="0.25">
      <c r="U522">
        <v>3</v>
      </c>
      <c r="V522">
        <v>3</v>
      </c>
    </row>
    <row r="523" spans="21:22" x14ac:dyDescent="0.25">
      <c r="U523">
        <v>7</v>
      </c>
      <c r="V523">
        <v>6</v>
      </c>
    </row>
    <row r="524" spans="21:22" x14ac:dyDescent="0.25">
      <c r="U524">
        <v>7</v>
      </c>
      <c r="V524">
        <v>6</v>
      </c>
    </row>
    <row r="525" spans="21:22" x14ac:dyDescent="0.25">
      <c r="U525">
        <v>7</v>
      </c>
      <c r="V525">
        <v>6</v>
      </c>
    </row>
    <row r="526" spans="21:22" x14ac:dyDescent="0.25">
      <c r="U526">
        <v>7</v>
      </c>
      <c r="V526">
        <v>7</v>
      </c>
    </row>
    <row r="527" spans="21:22" x14ac:dyDescent="0.25">
      <c r="U527">
        <v>1</v>
      </c>
      <c r="V527">
        <v>1</v>
      </c>
    </row>
    <row r="528" spans="21:22" x14ac:dyDescent="0.25">
      <c r="U528">
        <v>1</v>
      </c>
      <c r="V528">
        <v>1</v>
      </c>
    </row>
    <row r="529" spans="21:22" x14ac:dyDescent="0.25">
      <c r="U529">
        <v>1</v>
      </c>
      <c r="V529">
        <v>1</v>
      </c>
    </row>
    <row r="530" spans="21:22" x14ac:dyDescent="0.25">
      <c r="U530">
        <v>1</v>
      </c>
      <c r="V530">
        <v>1</v>
      </c>
    </row>
    <row r="531" spans="21:22" x14ac:dyDescent="0.25">
      <c r="U531">
        <v>1</v>
      </c>
      <c r="V531">
        <v>1</v>
      </c>
    </row>
    <row r="532" spans="21:22" x14ac:dyDescent="0.25">
      <c r="U532">
        <v>1</v>
      </c>
      <c r="V532">
        <v>1</v>
      </c>
    </row>
    <row r="533" spans="21:22" x14ac:dyDescent="0.25">
      <c r="U533">
        <v>1</v>
      </c>
      <c r="V533">
        <v>1</v>
      </c>
    </row>
    <row r="534" spans="21:22" x14ac:dyDescent="0.25">
      <c r="U534">
        <v>1</v>
      </c>
      <c r="V534">
        <v>1</v>
      </c>
    </row>
    <row r="535" spans="21:22" x14ac:dyDescent="0.25">
      <c r="U535">
        <v>3</v>
      </c>
      <c r="V535">
        <v>4</v>
      </c>
    </row>
    <row r="536" spans="21:22" x14ac:dyDescent="0.25">
      <c r="U536">
        <v>5</v>
      </c>
      <c r="V536">
        <v>7</v>
      </c>
    </row>
    <row r="537" spans="21:22" x14ac:dyDescent="0.25">
      <c r="U537">
        <v>5</v>
      </c>
      <c r="V537">
        <v>6</v>
      </c>
    </row>
    <row r="538" spans="21:22" x14ac:dyDescent="0.25">
      <c r="U538">
        <v>6</v>
      </c>
      <c r="V538">
        <v>6</v>
      </c>
    </row>
    <row r="539" spans="21:22" x14ac:dyDescent="0.25">
      <c r="U539">
        <v>2</v>
      </c>
      <c r="V539">
        <v>5</v>
      </c>
    </row>
    <row r="540" spans="21:22" x14ac:dyDescent="0.25">
      <c r="U540">
        <v>5</v>
      </c>
      <c r="V540">
        <v>6</v>
      </c>
    </row>
    <row r="541" spans="21:22" x14ac:dyDescent="0.25">
      <c r="U541">
        <v>5</v>
      </c>
      <c r="V541">
        <v>6</v>
      </c>
    </row>
    <row r="542" spans="21:22" x14ac:dyDescent="0.25">
      <c r="U542">
        <v>5</v>
      </c>
      <c r="V542">
        <v>6</v>
      </c>
    </row>
    <row r="543" spans="21:22" x14ac:dyDescent="0.25">
      <c r="U543">
        <v>2</v>
      </c>
      <c r="V543">
        <v>4</v>
      </c>
    </row>
    <row r="544" spans="21:22" x14ac:dyDescent="0.25">
      <c r="U544">
        <v>1</v>
      </c>
      <c r="V544">
        <v>1</v>
      </c>
    </row>
    <row r="545" spans="21:22" x14ac:dyDescent="0.25">
      <c r="U545">
        <v>3</v>
      </c>
      <c r="V545">
        <v>4</v>
      </c>
    </row>
    <row r="546" spans="21:22" x14ac:dyDescent="0.25">
      <c r="U546">
        <v>3</v>
      </c>
      <c r="V546">
        <v>5</v>
      </c>
    </row>
    <row r="547" spans="21:22" x14ac:dyDescent="0.25">
      <c r="U547">
        <v>6</v>
      </c>
      <c r="V547">
        <v>6</v>
      </c>
    </row>
    <row r="548" spans="21:22" x14ac:dyDescent="0.25">
      <c r="U548">
        <v>6</v>
      </c>
      <c r="V548">
        <v>6</v>
      </c>
    </row>
    <row r="549" spans="21:22" x14ac:dyDescent="0.25">
      <c r="U549">
        <v>6</v>
      </c>
      <c r="V549">
        <v>6</v>
      </c>
    </row>
    <row r="550" spans="21:22" x14ac:dyDescent="0.25">
      <c r="U550">
        <v>6</v>
      </c>
      <c r="V550">
        <v>6</v>
      </c>
    </row>
    <row r="551" spans="21:22" x14ac:dyDescent="0.25">
      <c r="U551">
        <v>1</v>
      </c>
      <c r="V551">
        <v>3</v>
      </c>
    </row>
    <row r="552" spans="21:22" x14ac:dyDescent="0.25">
      <c r="U552">
        <v>1</v>
      </c>
      <c r="V552">
        <v>1</v>
      </c>
    </row>
    <row r="553" spans="21:22" x14ac:dyDescent="0.25">
      <c r="U553">
        <v>2</v>
      </c>
      <c r="V553">
        <v>3</v>
      </c>
    </row>
    <row r="554" spans="21:22" x14ac:dyDescent="0.25">
      <c r="U554">
        <v>3</v>
      </c>
      <c r="V554">
        <v>3</v>
      </c>
    </row>
    <row r="555" spans="21:22" x14ac:dyDescent="0.25">
      <c r="U555">
        <v>5</v>
      </c>
      <c r="V555">
        <v>3</v>
      </c>
    </row>
    <row r="556" spans="21:22" x14ac:dyDescent="0.25">
      <c r="U556">
        <v>2</v>
      </c>
      <c r="V556">
        <v>3</v>
      </c>
    </row>
    <row r="557" spans="21:22" x14ac:dyDescent="0.25">
      <c r="U557">
        <v>3</v>
      </c>
      <c r="V557">
        <v>3</v>
      </c>
    </row>
    <row r="558" spans="21:22" x14ac:dyDescent="0.25">
      <c r="U558">
        <v>3</v>
      </c>
      <c r="V558">
        <v>3</v>
      </c>
    </row>
    <row r="559" spans="21:22" x14ac:dyDescent="0.25">
      <c r="U559">
        <v>5</v>
      </c>
      <c r="V559">
        <v>6</v>
      </c>
    </row>
    <row r="560" spans="21:22" x14ac:dyDescent="0.25">
      <c r="U560">
        <v>3</v>
      </c>
      <c r="V560">
        <v>3</v>
      </c>
    </row>
    <row r="561" spans="21:22" x14ac:dyDescent="0.25">
      <c r="U561">
        <v>6</v>
      </c>
      <c r="V561">
        <v>6</v>
      </c>
    </row>
    <row r="562" spans="21:22" x14ac:dyDescent="0.25">
      <c r="U562">
        <v>5</v>
      </c>
      <c r="V562">
        <v>5</v>
      </c>
    </row>
    <row r="563" spans="21:22" x14ac:dyDescent="0.25">
      <c r="U563">
        <v>7</v>
      </c>
      <c r="V563">
        <v>7</v>
      </c>
    </row>
    <row r="564" spans="21:22" x14ac:dyDescent="0.25">
      <c r="U564">
        <v>7</v>
      </c>
      <c r="V564">
        <v>6</v>
      </c>
    </row>
    <row r="565" spans="21:22" x14ac:dyDescent="0.25">
      <c r="U565">
        <v>7</v>
      </c>
      <c r="V565">
        <v>7</v>
      </c>
    </row>
    <row r="566" spans="21:22" x14ac:dyDescent="0.25">
      <c r="U566">
        <v>7</v>
      </c>
      <c r="V566">
        <v>6</v>
      </c>
    </row>
    <row r="567" spans="21:22" x14ac:dyDescent="0.25">
      <c r="U567">
        <v>3</v>
      </c>
      <c r="V567">
        <v>4</v>
      </c>
    </row>
    <row r="568" spans="21:22" x14ac:dyDescent="0.25">
      <c r="U568">
        <v>2</v>
      </c>
      <c r="V568">
        <v>1</v>
      </c>
    </row>
    <row r="569" spans="21:22" x14ac:dyDescent="0.25">
      <c r="U569">
        <v>3</v>
      </c>
      <c r="V569">
        <v>3</v>
      </c>
    </row>
    <row r="570" spans="21:22" x14ac:dyDescent="0.25">
      <c r="U570">
        <v>4</v>
      </c>
      <c r="V570">
        <v>5</v>
      </c>
    </row>
    <row r="571" spans="21:22" x14ac:dyDescent="0.25">
      <c r="U571">
        <v>1</v>
      </c>
      <c r="V571">
        <v>3</v>
      </c>
    </row>
    <row r="572" spans="21:22" x14ac:dyDescent="0.25">
      <c r="U572">
        <v>2</v>
      </c>
      <c r="V572">
        <v>1</v>
      </c>
    </row>
    <row r="573" spans="21:22" x14ac:dyDescent="0.25">
      <c r="U573">
        <v>1</v>
      </c>
      <c r="V573">
        <v>2</v>
      </c>
    </row>
    <row r="574" spans="21:22" x14ac:dyDescent="0.25">
      <c r="U574">
        <v>2</v>
      </c>
      <c r="V574">
        <v>2</v>
      </c>
    </row>
    <row r="575" spans="21:22" x14ac:dyDescent="0.25">
      <c r="U575">
        <v>3</v>
      </c>
      <c r="V575">
        <v>5</v>
      </c>
    </row>
    <row r="576" spans="21:22" x14ac:dyDescent="0.25">
      <c r="U576">
        <v>4</v>
      </c>
      <c r="V576">
        <v>4</v>
      </c>
    </row>
    <row r="577" spans="21:22" x14ac:dyDescent="0.25">
      <c r="U577">
        <v>4</v>
      </c>
      <c r="V577">
        <v>4</v>
      </c>
    </row>
    <row r="578" spans="21:22" x14ac:dyDescent="0.25">
      <c r="U578">
        <v>4</v>
      </c>
      <c r="V578">
        <v>4</v>
      </c>
    </row>
    <row r="579" spans="21:22" x14ac:dyDescent="0.25">
      <c r="U579">
        <v>4</v>
      </c>
      <c r="V579">
        <v>4</v>
      </c>
    </row>
    <row r="580" spans="21:22" x14ac:dyDescent="0.25">
      <c r="U580">
        <v>4</v>
      </c>
      <c r="V580">
        <v>4</v>
      </c>
    </row>
    <row r="581" spans="21:22" x14ac:dyDescent="0.25">
      <c r="U581">
        <v>4</v>
      </c>
      <c r="V581">
        <v>4</v>
      </c>
    </row>
    <row r="582" spans="21:22" x14ac:dyDescent="0.25">
      <c r="U582">
        <v>4</v>
      </c>
      <c r="V582">
        <v>4</v>
      </c>
    </row>
    <row r="583" spans="21:22" x14ac:dyDescent="0.25">
      <c r="U583">
        <v>4</v>
      </c>
      <c r="V583">
        <v>5</v>
      </c>
    </row>
    <row r="584" spans="21:22" x14ac:dyDescent="0.25">
      <c r="U584">
        <v>4</v>
      </c>
      <c r="V584">
        <v>4</v>
      </c>
    </row>
    <row r="585" spans="21:22" x14ac:dyDescent="0.25">
      <c r="U585">
        <v>4</v>
      </c>
      <c r="V585">
        <v>4</v>
      </c>
    </row>
    <row r="586" spans="21:22" x14ac:dyDescent="0.25">
      <c r="U586">
        <v>4</v>
      </c>
      <c r="V586">
        <v>4</v>
      </c>
    </row>
    <row r="587" spans="21:22" x14ac:dyDescent="0.25">
      <c r="U587">
        <v>5</v>
      </c>
      <c r="V587">
        <v>3</v>
      </c>
    </row>
    <row r="588" spans="21:22" x14ac:dyDescent="0.25">
      <c r="U588">
        <v>4</v>
      </c>
      <c r="V588">
        <v>4</v>
      </c>
    </row>
    <row r="589" spans="21:22" x14ac:dyDescent="0.25">
      <c r="U589">
        <v>4</v>
      </c>
      <c r="V589">
        <v>4</v>
      </c>
    </row>
    <row r="590" spans="21:22" x14ac:dyDescent="0.25">
      <c r="U590">
        <v>4</v>
      </c>
      <c r="V590">
        <v>4</v>
      </c>
    </row>
    <row r="591" spans="21:22" x14ac:dyDescent="0.25">
      <c r="U591">
        <v>3</v>
      </c>
      <c r="V591">
        <v>4</v>
      </c>
    </row>
    <row r="592" spans="21:22" x14ac:dyDescent="0.25">
      <c r="U592">
        <v>4</v>
      </c>
      <c r="V592">
        <v>4</v>
      </c>
    </row>
    <row r="593" spans="21:22" x14ac:dyDescent="0.25">
      <c r="U593">
        <v>4</v>
      </c>
      <c r="V593">
        <v>4</v>
      </c>
    </row>
    <row r="594" spans="21:22" x14ac:dyDescent="0.25">
      <c r="U594">
        <v>4</v>
      </c>
      <c r="V594">
        <v>4</v>
      </c>
    </row>
    <row r="595" spans="21:22" x14ac:dyDescent="0.25">
      <c r="U595">
        <v>3</v>
      </c>
      <c r="V595">
        <v>4</v>
      </c>
    </row>
    <row r="596" spans="21:22" x14ac:dyDescent="0.25">
      <c r="U596">
        <v>4</v>
      </c>
      <c r="V596">
        <v>4</v>
      </c>
    </row>
    <row r="597" spans="21:22" x14ac:dyDescent="0.25">
      <c r="U597">
        <v>4</v>
      </c>
      <c r="V597">
        <v>4</v>
      </c>
    </row>
    <row r="598" spans="21:22" x14ac:dyDescent="0.25">
      <c r="U598">
        <v>4</v>
      </c>
      <c r="V598">
        <v>4</v>
      </c>
    </row>
    <row r="599" spans="21:22" x14ac:dyDescent="0.25">
      <c r="U599">
        <v>3</v>
      </c>
      <c r="V599">
        <v>4</v>
      </c>
    </row>
    <row r="600" spans="21:22" x14ac:dyDescent="0.25">
      <c r="U600">
        <v>4</v>
      </c>
      <c r="V600">
        <v>4</v>
      </c>
    </row>
    <row r="601" spans="21:22" x14ac:dyDescent="0.25">
      <c r="U601">
        <v>4</v>
      </c>
      <c r="V601">
        <v>4</v>
      </c>
    </row>
    <row r="602" spans="21:22" x14ac:dyDescent="0.25">
      <c r="U602">
        <v>4</v>
      </c>
      <c r="V602">
        <v>4</v>
      </c>
    </row>
    <row r="603" spans="21:22" x14ac:dyDescent="0.25">
      <c r="U603">
        <v>4</v>
      </c>
      <c r="V603">
        <v>4</v>
      </c>
    </row>
    <row r="604" spans="21:22" x14ac:dyDescent="0.25">
      <c r="U604">
        <v>4</v>
      </c>
      <c r="V604">
        <v>4</v>
      </c>
    </row>
    <row r="605" spans="21:22" x14ac:dyDescent="0.25">
      <c r="U605">
        <v>4</v>
      </c>
      <c r="V605">
        <v>4</v>
      </c>
    </row>
    <row r="606" spans="21:22" x14ac:dyDescent="0.25">
      <c r="U606">
        <v>4</v>
      </c>
      <c r="V606">
        <v>4</v>
      </c>
    </row>
    <row r="607" spans="21:22" x14ac:dyDescent="0.25">
      <c r="U607">
        <v>4</v>
      </c>
      <c r="V607">
        <v>4</v>
      </c>
    </row>
    <row r="608" spans="21:22" x14ac:dyDescent="0.25">
      <c r="U608">
        <v>4</v>
      </c>
      <c r="V608">
        <v>4</v>
      </c>
    </row>
    <row r="609" spans="21:22" x14ac:dyDescent="0.25">
      <c r="U609">
        <v>4</v>
      </c>
      <c r="V609">
        <v>4</v>
      </c>
    </row>
    <row r="610" spans="21:22" x14ac:dyDescent="0.25">
      <c r="U610">
        <v>4</v>
      </c>
      <c r="V610">
        <v>4</v>
      </c>
    </row>
    <row r="611" spans="21:22" x14ac:dyDescent="0.25">
      <c r="U611">
        <v>4</v>
      </c>
      <c r="V611">
        <v>5</v>
      </c>
    </row>
    <row r="612" spans="21:22" x14ac:dyDescent="0.25">
      <c r="U612">
        <v>4</v>
      </c>
      <c r="V612">
        <v>4</v>
      </c>
    </row>
    <row r="613" spans="21:22" x14ac:dyDescent="0.25">
      <c r="U613">
        <v>4</v>
      </c>
      <c r="V613">
        <v>4</v>
      </c>
    </row>
    <row r="614" spans="21:22" x14ac:dyDescent="0.25">
      <c r="U614">
        <v>4</v>
      </c>
      <c r="V614">
        <v>4</v>
      </c>
    </row>
    <row r="615" spans="21:22" x14ac:dyDescent="0.25">
      <c r="U615">
        <v>4</v>
      </c>
      <c r="V615">
        <v>4</v>
      </c>
    </row>
    <row r="616" spans="21:22" x14ac:dyDescent="0.25">
      <c r="U616">
        <v>4</v>
      </c>
      <c r="V616">
        <v>4</v>
      </c>
    </row>
    <row r="617" spans="21:22" x14ac:dyDescent="0.25">
      <c r="U617">
        <v>4</v>
      </c>
      <c r="V617">
        <v>4</v>
      </c>
    </row>
    <row r="618" spans="21:22" x14ac:dyDescent="0.25">
      <c r="U618">
        <v>4</v>
      </c>
      <c r="V618">
        <v>4</v>
      </c>
    </row>
    <row r="619" spans="21:22" x14ac:dyDescent="0.25">
      <c r="U619">
        <v>5</v>
      </c>
      <c r="V619">
        <v>7</v>
      </c>
    </row>
    <row r="620" spans="21:22" x14ac:dyDescent="0.25">
      <c r="U620">
        <v>4</v>
      </c>
      <c r="V620">
        <v>7</v>
      </c>
    </row>
    <row r="621" spans="21:22" x14ac:dyDescent="0.25">
      <c r="U621">
        <v>5</v>
      </c>
      <c r="V621">
        <v>7</v>
      </c>
    </row>
    <row r="622" spans="21:22" x14ac:dyDescent="0.25">
      <c r="U622">
        <v>4</v>
      </c>
      <c r="V622">
        <v>7</v>
      </c>
    </row>
    <row r="623" spans="21:22" x14ac:dyDescent="0.25">
      <c r="U623">
        <v>4</v>
      </c>
      <c r="V623">
        <v>6</v>
      </c>
    </row>
    <row r="624" spans="21:22" x14ac:dyDescent="0.25">
      <c r="U624">
        <v>3</v>
      </c>
      <c r="V624">
        <v>5</v>
      </c>
    </row>
    <row r="625" spans="21:22" x14ac:dyDescent="0.25">
      <c r="U625">
        <v>4</v>
      </c>
      <c r="V625">
        <v>7</v>
      </c>
    </row>
    <row r="626" spans="21:22" x14ac:dyDescent="0.25">
      <c r="U626">
        <v>3</v>
      </c>
      <c r="V626">
        <v>7</v>
      </c>
    </row>
    <row r="627" spans="21:22" x14ac:dyDescent="0.25">
      <c r="U627">
        <v>1</v>
      </c>
      <c r="V627">
        <v>1</v>
      </c>
    </row>
    <row r="628" spans="21:22" x14ac:dyDescent="0.25">
      <c r="U628">
        <v>1</v>
      </c>
      <c r="V628">
        <v>1</v>
      </c>
    </row>
    <row r="629" spans="21:22" x14ac:dyDescent="0.25">
      <c r="U629">
        <v>1</v>
      </c>
      <c r="V629">
        <v>1</v>
      </c>
    </row>
    <row r="630" spans="21:22" x14ac:dyDescent="0.25">
      <c r="U630">
        <v>1</v>
      </c>
      <c r="V630">
        <v>1</v>
      </c>
    </row>
    <row r="631" spans="21:22" x14ac:dyDescent="0.25">
      <c r="U631">
        <v>6</v>
      </c>
      <c r="V631">
        <v>7</v>
      </c>
    </row>
    <row r="632" spans="21:22" x14ac:dyDescent="0.25">
      <c r="U632">
        <v>5</v>
      </c>
      <c r="V632">
        <v>7</v>
      </c>
    </row>
    <row r="633" spans="21:22" x14ac:dyDescent="0.25">
      <c r="U633">
        <v>6</v>
      </c>
      <c r="V633">
        <v>6</v>
      </c>
    </row>
    <row r="634" spans="21:22" x14ac:dyDescent="0.25">
      <c r="U634">
        <v>5</v>
      </c>
      <c r="V634">
        <v>6</v>
      </c>
    </row>
    <row r="635" spans="21:22" x14ac:dyDescent="0.25">
      <c r="U635">
        <v>7</v>
      </c>
      <c r="V635">
        <v>3</v>
      </c>
    </row>
    <row r="636" spans="21:22" x14ac:dyDescent="0.25">
      <c r="U636">
        <v>7</v>
      </c>
      <c r="V636">
        <v>2</v>
      </c>
    </row>
    <row r="637" spans="21:22" x14ac:dyDescent="0.25">
      <c r="U637">
        <v>1</v>
      </c>
      <c r="V637">
        <v>2</v>
      </c>
    </row>
    <row r="638" spans="21:22" x14ac:dyDescent="0.25">
      <c r="U638">
        <v>7</v>
      </c>
      <c r="V638">
        <v>2</v>
      </c>
    </row>
    <row r="639" spans="21:22" x14ac:dyDescent="0.25">
      <c r="U639">
        <v>7</v>
      </c>
      <c r="V639">
        <v>7</v>
      </c>
    </row>
    <row r="640" spans="21:22" x14ac:dyDescent="0.25">
      <c r="U640">
        <v>6</v>
      </c>
      <c r="V640">
        <v>7</v>
      </c>
    </row>
    <row r="641" spans="21:22" x14ac:dyDescent="0.25">
      <c r="U641">
        <v>7</v>
      </c>
      <c r="V641">
        <v>7</v>
      </c>
    </row>
    <row r="642" spans="21:22" x14ac:dyDescent="0.25">
      <c r="U642">
        <v>6</v>
      </c>
      <c r="V642">
        <v>7</v>
      </c>
    </row>
    <row r="643" spans="21:22" x14ac:dyDescent="0.25">
      <c r="U643">
        <v>5</v>
      </c>
      <c r="V643">
        <v>7</v>
      </c>
    </row>
    <row r="644" spans="21:22" x14ac:dyDescent="0.25">
      <c r="U644">
        <v>5</v>
      </c>
      <c r="V644">
        <v>7</v>
      </c>
    </row>
    <row r="645" spans="21:22" x14ac:dyDescent="0.25">
      <c r="U645">
        <v>7</v>
      </c>
      <c r="V645">
        <v>7</v>
      </c>
    </row>
    <row r="646" spans="21:22" x14ac:dyDescent="0.25">
      <c r="U646">
        <v>5</v>
      </c>
      <c r="V646">
        <v>7</v>
      </c>
    </row>
    <row r="647" spans="21:22" x14ac:dyDescent="0.25">
      <c r="U647">
        <v>6</v>
      </c>
      <c r="V647">
        <v>7</v>
      </c>
    </row>
    <row r="648" spans="21:22" x14ac:dyDescent="0.25">
      <c r="U648">
        <v>7</v>
      </c>
      <c r="V648">
        <v>7</v>
      </c>
    </row>
    <row r="649" spans="21:22" x14ac:dyDescent="0.25">
      <c r="U649">
        <v>7</v>
      </c>
      <c r="V649">
        <v>7</v>
      </c>
    </row>
    <row r="650" spans="21:22" x14ac:dyDescent="0.25">
      <c r="U650">
        <v>7</v>
      </c>
      <c r="V650">
        <v>7</v>
      </c>
    </row>
    <row r="651" spans="21:22" x14ac:dyDescent="0.25">
      <c r="U651">
        <v>1</v>
      </c>
      <c r="V651">
        <v>1</v>
      </c>
    </row>
    <row r="652" spans="21:22" x14ac:dyDescent="0.25">
      <c r="U652">
        <v>1</v>
      </c>
      <c r="V652">
        <v>1</v>
      </c>
    </row>
    <row r="653" spans="21:22" x14ac:dyDescent="0.25">
      <c r="U653">
        <v>1</v>
      </c>
      <c r="V653">
        <v>1</v>
      </c>
    </row>
    <row r="654" spans="21:22" x14ac:dyDescent="0.25">
      <c r="U654">
        <v>1</v>
      </c>
      <c r="V654">
        <v>1</v>
      </c>
    </row>
    <row r="655" spans="21:22" x14ac:dyDescent="0.25">
      <c r="U655">
        <v>1</v>
      </c>
      <c r="V655">
        <v>1</v>
      </c>
    </row>
    <row r="656" spans="21:22" x14ac:dyDescent="0.25">
      <c r="U656">
        <v>1</v>
      </c>
      <c r="V656">
        <v>1</v>
      </c>
    </row>
    <row r="657" spans="21:22" x14ac:dyDescent="0.25">
      <c r="U657">
        <v>1</v>
      </c>
      <c r="V657">
        <v>1</v>
      </c>
    </row>
    <row r="658" spans="21:22" x14ac:dyDescent="0.25">
      <c r="U658">
        <v>1</v>
      </c>
      <c r="V658">
        <v>1</v>
      </c>
    </row>
    <row r="659" spans="21:22" x14ac:dyDescent="0.25">
      <c r="U659">
        <v>5</v>
      </c>
      <c r="V659">
        <v>7</v>
      </c>
    </row>
    <row r="660" spans="21:22" x14ac:dyDescent="0.25">
      <c r="U660">
        <v>6</v>
      </c>
      <c r="V660">
        <v>7</v>
      </c>
    </row>
    <row r="661" spans="21:22" x14ac:dyDescent="0.25">
      <c r="U661">
        <v>5</v>
      </c>
      <c r="V661">
        <v>7</v>
      </c>
    </row>
    <row r="662" spans="21:22" x14ac:dyDescent="0.25">
      <c r="U662">
        <v>7</v>
      </c>
      <c r="V662">
        <v>7</v>
      </c>
    </row>
    <row r="663" spans="21:22" x14ac:dyDescent="0.25">
      <c r="U663">
        <v>6</v>
      </c>
      <c r="V663">
        <v>7</v>
      </c>
    </row>
    <row r="664" spans="21:22" x14ac:dyDescent="0.25">
      <c r="U664">
        <v>5</v>
      </c>
      <c r="V664">
        <v>7</v>
      </c>
    </row>
    <row r="665" spans="21:22" x14ac:dyDescent="0.25">
      <c r="U665">
        <v>5</v>
      </c>
      <c r="V665">
        <v>7</v>
      </c>
    </row>
    <row r="666" spans="21:22" x14ac:dyDescent="0.25">
      <c r="U666">
        <v>4</v>
      </c>
      <c r="V666">
        <v>7</v>
      </c>
    </row>
    <row r="667" spans="21:22" x14ac:dyDescent="0.25">
      <c r="U667">
        <v>2</v>
      </c>
      <c r="V667">
        <v>3</v>
      </c>
    </row>
    <row r="668" spans="21:22" x14ac:dyDescent="0.25">
      <c r="U668">
        <v>3</v>
      </c>
      <c r="V668">
        <v>3</v>
      </c>
    </row>
    <row r="669" spans="21:22" x14ac:dyDescent="0.25">
      <c r="U669">
        <v>2</v>
      </c>
      <c r="V669">
        <v>2</v>
      </c>
    </row>
    <row r="670" spans="21:22" x14ac:dyDescent="0.25">
      <c r="U670">
        <v>1</v>
      </c>
      <c r="V670">
        <v>2</v>
      </c>
    </row>
    <row r="671" spans="21:22" x14ac:dyDescent="0.25">
      <c r="U671">
        <v>7</v>
      </c>
      <c r="V671">
        <v>6</v>
      </c>
    </row>
    <row r="672" spans="21:22" x14ac:dyDescent="0.25">
      <c r="U672">
        <v>7</v>
      </c>
      <c r="V672">
        <v>7</v>
      </c>
    </row>
    <row r="673" spans="21:22" x14ac:dyDescent="0.25">
      <c r="U673">
        <v>7</v>
      </c>
      <c r="V673">
        <v>7</v>
      </c>
    </row>
    <row r="674" spans="21:22" x14ac:dyDescent="0.25">
      <c r="U674">
        <v>7</v>
      </c>
      <c r="V674">
        <v>7</v>
      </c>
    </row>
    <row r="675" spans="21:22" x14ac:dyDescent="0.25">
      <c r="U675">
        <v>3</v>
      </c>
      <c r="V675">
        <v>3</v>
      </c>
    </row>
    <row r="676" spans="21:22" x14ac:dyDescent="0.25">
      <c r="U676">
        <v>2</v>
      </c>
      <c r="V676">
        <v>2</v>
      </c>
    </row>
    <row r="677" spans="21:22" x14ac:dyDescent="0.25">
      <c r="U677">
        <v>2</v>
      </c>
      <c r="V677">
        <v>2</v>
      </c>
    </row>
    <row r="678" spans="21:22" x14ac:dyDescent="0.25">
      <c r="U678">
        <v>2</v>
      </c>
      <c r="V678">
        <v>2</v>
      </c>
    </row>
    <row r="679" spans="21:22" x14ac:dyDescent="0.25">
      <c r="U679">
        <v>7</v>
      </c>
      <c r="V679">
        <v>7</v>
      </c>
    </row>
    <row r="680" spans="21:22" x14ac:dyDescent="0.25">
      <c r="U680">
        <v>7</v>
      </c>
      <c r="V680">
        <v>7</v>
      </c>
    </row>
    <row r="681" spans="21:22" x14ac:dyDescent="0.25">
      <c r="U681">
        <v>7</v>
      </c>
      <c r="V681">
        <v>7</v>
      </c>
    </row>
    <row r="682" spans="21:22" x14ac:dyDescent="0.25">
      <c r="U682">
        <v>7</v>
      </c>
      <c r="V682">
        <v>7</v>
      </c>
    </row>
    <row r="683" spans="21:22" x14ac:dyDescent="0.25">
      <c r="U683">
        <v>4</v>
      </c>
      <c r="V683">
        <v>4</v>
      </c>
    </row>
    <row r="684" spans="21:22" x14ac:dyDescent="0.25">
      <c r="U684">
        <v>3</v>
      </c>
      <c r="V684">
        <v>3</v>
      </c>
    </row>
    <row r="685" spans="21:22" x14ac:dyDescent="0.25">
      <c r="U685">
        <v>3</v>
      </c>
      <c r="V685">
        <v>3</v>
      </c>
    </row>
    <row r="686" spans="21:22" x14ac:dyDescent="0.25">
      <c r="U686">
        <v>3</v>
      </c>
      <c r="V686">
        <v>3</v>
      </c>
    </row>
    <row r="687" spans="21:22" x14ac:dyDescent="0.25">
      <c r="U687">
        <v>7</v>
      </c>
      <c r="V687">
        <v>7</v>
      </c>
    </row>
    <row r="688" spans="21:22" x14ac:dyDescent="0.25">
      <c r="U688">
        <v>7</v>
      </c>
      <c r="V688">
        <v>7</v>
      </c>
    </row>
    <row r="689" spans="21:22" x14ac:dyDescent="0.25">
      <c r="U689">
        <v>7</v>
      </c>
      <c r="V689">
        <v>7</v>
      </c>
    </row>
    <row r="690" spans="21:22" x14ac:dyDescent="0.25">
      <c r="U690">
        <v>7</v>
      </c>
      <c r="V690">
        <v>7</v>
      </c>
    </row>
    <row r="691" spans="21:22" x14ac:dyDescent="0.25">
      <c r="U691">
        <v>2</v>
      </c>
      <c r="V691">
        <v>2</v>
      </c>
    </row>
    <row r="692" spans="21:22" x14ac:dyDescent="0.25">
      <c r="U692">
        <v>1</v>
      </c>
      <c r="V692">
        <v>2</v>
      </c>
    </row>
    <row r="693" spans="21:22" x14ac:dyDescent="0.25">
      <c r="U693">
        <v>1</v>
      </c>
      <c r="V693">
        <v>1</v>
      </c>
    </row>
    <row r="694" spans="21:22" x14ac:dyDescent="0.25">
      <c r="U694">
        <v>2</v>
      </c>
      <c r="V694">
        <v>1</v>
      </c>
    </row>
    <row r="695" spans="21:22" x14ac:dyDescent="0.25">
      <c r="U695">
        <v>2</v>
      </c>
      <c r="V695">
        <v>2</v>
      </c>
    </row>
    <row r="696" spans="21:22" x14ac:dyDescent="0.25">
      <c r="U696">
        <v>1</v>
      </c>
      <c r="V696">
        <v>2</v>
      </c>
    </row>
    <row r="697" spans="21:22" x14ac:dyDescent="0.25">
      <c r="U697">
        <v>1</v>
      </c>
      <c r="V697">
        <v>1</v>
      </c>
    </row>
    <row r="698" spans="21:22" x14ac:dyDescent="0.25">
      <c r="U698">
        <v>2</v>
      </c>
      <c r="V698">
        <v>1</v>
      </c>
    </row>
    <row r="699" spans="21:22" x14ac:dyDescent="0.25">
      <c r="U699">
        <v>4</v>
      </c>
      <c r="V699">
        <v>6</v>
      </c>
    </row>
    <row r="700" spans="21:22" x14ac:dyDescent="0.25">
      <c r="U700">
        <v>6</v>
      </c>
      <c r="V700">
        <v>6</v>
      </c>
    </row>
    <row r="701" spans="21:22" x14ac:dyDescent="0.25">
      <c r="U701">
        <v>6</v>
      </c>
      <c r="V701">
        <v>6</v>
      </c>
    </row>
    <row r="702" spans="21:22" x14ac:dyDescent="0.25">
      <c r="U702">
        <v>6</v>
      </c>
      <c r="V702">
        <v>6</v>
      </c>
    </row>
    <row r="703" spans="21:22" x14ac:dyDescent="0.25">
      <c r="U703">
        <v>5</v>
      </c>
      <c r="V703">
        <v>6</v>
      </c>
    </row>
    <row r="704" spans="21:22" x14ac:dyDescent="0.25">
      <c r="U704">
        <v>6</v>
      </c>
      <c r="V704">
        <v>6</v>
      </c>
    </row>
    <row r="705" spans="21:22" x14ac:dyDescent="0.25">
      <c r="U705">
        <v>6</v>
      </c>
      <c r="V705">
        <v>6</v>
      </c>
    </row>
    <row r="706" spans="21:22" x14ac:dyDescent="0.25">
      <c r="U706">
        <v>6</v>
      </c>
      <c r="V706">
        <v>4</v>
      </c>
    </row>
    <row r="707" spans="21:22" x14ac:dyDescent="0.25">
      <c r="U707">
        <v>1</v>
      </c>
      <c r="V707">
        <v>1</v>
      </c>
    </row>
    <row r="708" spans="21:22" x14ac:dyDescent="0.25">
      <c r="U708">
        <v>1</v>
      </c>
      <c r="V708">
        <v>1</v>
      </c>
    </row>
    <row r="709" spans="21:22" x14ac:dyDescent="0.25">
      <c r="U709">
        <v>1</v>
      </c>
      <c r="V709">
        <v>1</v>
      </c>
    </row>
    <row r="710" spans="21:22" x14ac:dyDescent="0.25">
      <c r="U710">
        <v>1</v>
      </c>
      <c r="V710">
        <v>1</v>
      </c>
    </row>
    <row r="711" spans="21:22" x14ac:dyDescent="0.25">
      <c r="U711">
        <v>3</v>
      </c>
      <c r="V711">
        <v>2</v>
      </c>
    </row>
    <row r="712" spans="21:22" x14ac:dyDescent="0.25">
      <c r="U712">
        <v>3</v>
      </c>
      <c r="V712">
        <v>2</v>
      </c>
    </row>
    <row r="713" spans="21:22" x14ac:dyDescent="0.25">
      <c r="U713">
        <v>4</v>
      </c>
      <c r="V713">
        <v>3</v>
      </c>
    </row>
    <row r="714" spans="21:22" x14ac:dyDescent="0.25">
      <c r="U714">
        <v>2</v>
      </c>
      <c r="V714">
        <v>2</v>
      </c>
    </row>
    <row r="715" spans="21:22" x14ac:dyDescent="0.25">
      <c r="U715">
        <v>1</v>
      </c>
      <c r="V715">
        <v>1</v>
      </c>
    </row>
    <row r="716" spans="21:22" x14ac:dyDescent="0.25">
      <c r="U716">
        <v>1</v>
      </c>
      <c r="V716">
        <v>1</v>
      </c>
    </row>
    <row r="717" spans="21:22" x14ac:dyDescent="0.25">
      <c r="U717">
        <v>1</v>
      </c>
      <c r="V717">
        <v>1</v>
      </c>
    </row>
    <row r="718" spans="21:22" x14ac:dyDescent="0.25">
      <c r="U718">
        <v>1</v>
      </c>
      <c r="V718">
        <v>1</v>
      </c>
    </row>
    <row r="719" spans="21:22" x14ac:dyDescent="0.25">
      <c r="U719">
        <v>6</v>
      </c>
      <c r="V719">
        <v>4</v>
      </c>
    </row>
    <row r="720" spans="21:22" x14ac:dyDescent="0.25">
      <c r="U720">
        <v>6</v>
      </c>
      <c r="V720">
        <v>5</v>
      </c>
    </row>
    <row r="721" spans="21:22" x14ac:dyDescent="0.25">
      <c r="U721">
        <v>6</v>
      </c>
      <c r="V721">
        <v>4</v>
      </c>
    </row>
    <row r="722" spans="21:22" x14ac:dyDescent="0.25">
      <c r="U722">
        <v>6</v>
      </c>
      <c r="V722">
        <v>4</v>
      </c>
    </row>
    <row r="723" spans="21:22" x14ac:dyDescent="0.25">
      <c r="U723">
        <v>3</v>
      </c>
      <c r="V723">
        <v>2</v>
      </c>
    </row>
    <row r="724" spans="21:22" x14ac:dyDescent="0.25">
      <c r="U724">
        <v>4</v>
      </c>
      <c r="V724">
        <v>3</v>
      </c>
    </row>
    <row r="725" spans="21:22" x14ac:dyDescent="0.25">
      <c r="U725">
        <v>4</v>
      </c>
      <c r="V725">
        <v>4</v>
      </c>
    </row>
    <row r="726" spans="21:22" x14ac:dyDescent="0.25">
      <c r="U726">
        <v>2</v>
      </c>
      <c r="V726">
        <v>2</v>
      </c>
    </row>
    <row r="727" spans="21:22" x14ac:dyDescent="0.25">
      <c r="U727">
        <v>6</v>
      </c>
      <c r="V727">
        <v>5</v>
      </c>
    </row>
    <row r="728" spans="21:22" x14ac:dyDescent="0.25">
      <c r="U728">
        <v>6</v>
      </c>
      <c r="V728">
        <v>5</v>
      </c>
    </row>
    <row r="729" spans="21:22" x14ac:dyDescent="0.25">
      <c r="U729">
        <v>6</v>
      </c>
      <c r="V729">
        <v>4</v>
      </c>
    </row>
    <row r="730" spans="21:22" x14ac:dyDescent="0.25">
      <c r="U730">
        <v>6</v>
      </c>
      <c r="V730">
        <v>4</v>
      </c>
    </row>
    <row r="731" spans="21:22" x14ac:dyDescent="0.25">
      <c r="U731">
        <v>1</v>
      </c>
      <c r="V731">
        <v>1</v>
      </c>
    </row>
    <row r="732" spans="21:22" x14ac:dyDescent="0.25">
      <c r="U732">
        <v>1</v>
      </c>
      <c r="V732">
        <v>1</v>
      </c>
    </row>
    <row r="733" spans="21:22" x14ac:dyDescent="0.25">
      <c r="U733">
        <v>1</v>
      </c>
      <c r="V733">
        <v>1</v>
      </c>
    </row>
    <row r="734" spans="21:22" x14ac:dyDescent="0.25">
      <c r="U734">
        <v>1</v>
      </c>
      <c r="V734">
        <v>1</v>
      </c>
    </row>
    <row r="735" spans="21:22" x14ac:dyDescent="0.25">
      <c r="U735">
        <v>1</v>
      </c>
      <c r="V735">
        <v>1</v>
      </c>
    </row>
    <row r="736" spans="21:22" x14ac:dyDescent="0.25">
      <c r="U736">
        <v>1</v>
      </c>
      <c r="V736">
        <v>1</v>
      </c>
    </row>
    <row r="737" spans="21:22" x14ac:dyDescent="0.25">
      <c r="U737">
        <v>1</v>
      </c>
      <c r="V737">
        <v>1</v>
      </c>
    </row>
    <row r="738" spans="21:22" x14ac:dyDescent="0.25">
      <c r="U738">
        <v>1</v>
      </c>
      <c r="V738">
        <v>1</v>
      </c>
    </row>
  </sheetData>
  <mergeCells count="212">
    <mergeCell ref="A76:E76"/>
    <mergeCell ref="R71:S71"/>
    <mergeCell ref="T71:U71"/>
    <mergeCell ref="A18:C18"/>
    <mergeCell ref="A23:C23"/>
    <mergeCell ref="X254:Y254"/>
    <mergeCell ref="T143:U143"/>
    <mergeCell ref="V143:W143"/>
    <mergeCell ref="X143:AA143"/>
    <mergeCell ref="V71:W71"/>
    <mergeCell ref="X71:AA71"/>
    <mergeCell ref="A94:AA94"/>
    <mergeCell ref="A96:E96"/>
    <mergeCell ref="A97:E97"/>
    <mergeCell ref="A98:E98"/>
    <mergeCell ref="A99:E99"/>
    <mergeCell ref="F95:G95"/>
    <mergeCell ref="H95:I95"/>
    <mergeCell ref="J95:K95"/>
    <mergeCell ref="L95:M95"/>
    <mergeCell ref="N95:O95"/>
    <mergeCell ref="A120:E120"/>
    <mergeCell ref="A121:E121"/>
    <mergeCell ref="A122:E122"/>
    <mergeCell ref="A92:E92"/>
    <mergeCell ref="V87:W87"/>
    <mergeCell ref="T87:U87"/>
    <mergeCell ref="R87:S87"/>
    <mergeCell ref="P87:Q87"/>
    <mergeCell ref="N87:O87"/>
    <mergeCell ref="L87:M87"/>
    <mergeCell ref="J87:K87"/>
    <mergeCell ref="L71:M71"/>
    <mergeCell ref="J71:K71"/>
    <mergeCell ref="F71:G71"/>
    <mergeCell ref="V103:W103"/>
    <mergeCell ref="L143:M143"/>
    <mergeCell ref="N143:O143"/>
    <mergeCell ref="P143:Q143"/>
    <mergeCell ref="L79:M79"/>
    <mergeCell ref="N79:O79"/>
    <mergeCell ref="P79:Q79"/>
    <mergeCell ref="H71:I71"/>
    <mergeCell ref="N71:O71"/>
    <mergeCell ref="P71:Q71"/>
    <mergeCell ref="J143:K143"/>
    <mergeCell ref="A19:C19"/>
    <mergeCell ref="A20:C20"/>
    <mergeCell ref="A21:C21"/>
    <mergeCell ref="A22:C22"/>
    <mergeCell ref="R143:S143"/>
    <mergeCell ref="A70:AA70"/>
    <mergeCell ref="A78:AA78"/>
    <mergeCell ref="A72:E72"/>
    <mergeCell ref="A80:E80"/>
    <mergeCell ref="A81:E81"/>
    <mergeCell ref="A82:E82"/>
    <mergeCell ref="R79:S79"/>
    <mergeCell ref="T79:U79"/>
    <mergeCell ref="V79:W79"/>
    <mergeCell ref="X79:AA79"/>
    <mergeCell ref="A73:E73"/>
    <mergeCell ref="A74:E74"/>
    <mergeCell ref="A75:E75"/>
    <mergeCell ref="F87:G87"/>
    <mergeCell ref="X87:AA87"/>
    <mergeCell ref="A91:E91"/>
    <mergeCell ref="F79:G79"/>
    <mergeCell ref="H79:I79"/>
    <mergeCell ref="J79:K79"/>
    <mergeCell ref="A104:E104"/>
    <mergeCell ref="A105:E105"/>
    <mergeCell ref="A110:AA110"/>
    <mergeCell ref="A112:E112"/>
    <mergeCell ref="A106:E106"/>
    <mergeCell ref="A107:E107"/>
    <mergeCell ref="A108:E108"/>
    <mergeCell ref="F103:G103"/>
    <mergeCell ref="H103:I103"/>
    <mergeCell ref="J103:K103"/>
    <mergeCell ref="L103:M103"/>
    <mergeCell ref="R111:S111"/>
    <mergeCell ref="N103:O103"/>
    <mergeCell ref="P103:Q103"/>
    <mergeCell ref="V111:W111"/>
    <mergeCell ref="H87:I87"/>
    <mergeCell ref="A83:E83"/>
    <mergeCell ref="A84:E84"/>
    <mergeCell ref="A86:AA86"/>
    <mergeCell ref="A88:E88"/>
    <mergeCell ref="A89:E89"/>
    <mergeCell ref="A90:E90"/>
    <mergeCell ref="R103:S103"/>
    <mergeCell ref="T103:U103"/>
    <mergeCell ref="X103:AA103"/>
    <mergeCell ref="X95:AA95"/>
    <mergeCell ref="A102:AA102"/>
    <mergeCell ref="R95:S95"/>
    <mergeCell ref="T95:U95"/>
    <mergeCell ref="V95:W95"/>
    <mergeCell ref="P95:Q95"/>
    <mergeCell ref="A100:E100"/>
    <mergeCell ref="A123:E123"/>
    <mergeCell ref="X111:AA111"/>
    <mergeCell ref="A118:AA118"/>
    <mergeCell ref="F119:G119"/>
    <mergeCell ref="H119:I119"/>
    <mergeCell ref="J119:K119"/>
    <mergeCell ref="L119:M119"/>
    <mergeCell ref="N119:O119"/>
    <mergeCell ref="P119:Q119"/>
    <mergeCell ref="R119:S119"/>
    <mergeCell ref="T119:U119"/>
    <mergeCell ref="A116:E116"/>
    <mergeCell ref="F111:G111"/>
    <mergeCell ref="H111:I111"/>
    <mergeCell ref="J111:K111"/>
    <mergeCell ref="L111:M111"/>
    <mergeCell ref="N111:O111"/>
    <mergeCell ref="A113:E113"/>
    <mergeCell ref="A114:E114"/>
    <mergeCell ref="A115:E115"/>
    <mergeCell ref="P111:Q111"/>
    <mergeCell ref="V119:W119"/>
    <mergeCell ref="X119:AA119"/>
    <mergeCell ref="T111:U111"/>
    <mergeCell ref="A124:E124"/>
    <mergeCell ref="A126:AA126"/>
    <mergeCell ref="A128:E128"/>
    <mergeCell ref="A129:E129"/>
    <mergeCell ref="A130:E130"/>
    <mergeCell ref="N127:O127"/>
    <mergeCell ref="P127:Q127"/>
    <mergeCell ref="R127:S127"/>
    <mergeCell ref="T127:U127"/>
    <mergeCell ref="T135:U135"/>
    <mergeCell ref="V135:W135"/>
    <mergeCell ref="X135:AA135"/>
    <mergeCell ref="A142:AA142"/>
    <mergeCell ref="A144:E144"/>
    <mergeCell ref="A145:E145"/>
    <mergeCell ref="V127:W127"/>
    <mergeCell ref="X127:AA127"/>
    <mergeCell ref="A134:AA134"/>
    <mergeCell ref="F135:G135"/>
    <mergeCell ref="H135:I135"/>
    <mergeCell ref="J135:K135"/>
    <mergeCell ref="L135:M135"/>
    <mergeCell ref="N135:O135"/>
    <mergeCell ref="P135:Q135"/>
    <mergeCell ref="R135:S135"/>
    <mergeCell ref="A131:E131"/>
    <mergeCell ref="A132:E132"/>
    <mergeCell ref="F127:G127"/>
    <mergeCell ref="H127:I127"/>
    <mergeCell ref="J127:K127"/>
    <mergeCell ref="L127:M127"/>
    <mergeCell ref="F143:G143"/>
    <mergeCell ref="H143:I143"/>
    <mergeCell ref="A154:E154"/>
    <mergeCell ref="A155:E155"/>
    <mergeCell ref="A156:E156"/>
    <mergeCell ref="T159:U159"/>
    <mergeCell ref="V159:W159"/>
    <mergeCell ref="X159:AA159"/>
    <mergeCell ref="A146:E146"/>
    <mergeCell ref="A147:E147"/>
    <mergeCell ref="A148:E148"/>
    <mergeCell ref="A150:AA150"/>
    <mergeCell ref="A152:E152"/>
    <mergeCell ref="A153:E153"/>
    <mergeCell ref="L151:M151"/>
    <mergeCell ref="N151:O151"/>
    <mergeCell ref="P151:Q151"/>
    <mergeCell ref="R151:S151"/>
    <mergeCell ref="T151:U151"/>
    <mergeCell ref="V151:W151"/>
    <mergeCell ref="X151:AA151"/>
    <mergeCell ref="F151:G151"/>
    <mergeCell ref="H151:I151"/>
    <mergeCell ref="J151:K151"/>
    <mergeCell ref="A158:AA158"/>
    <mergeCell ref="A160:E160"/>
    <mergeCell ref="A161:E161"/>
    <mergeCell ref="L159:M159"/>
    <mergeCell ref="N159:O159"/>
    <mergeCell ref="P159:Q159"/>
    <mergeCell ref="R159:S159"/>
    <mergeCell ref="R166:S166"/>
    <mergeCell ref="V167:W167"/>
    <mergeCell ref="R167:S167"/>
    <mergeCell ref="D166:E166"/>
    <mergeCell ref="J166:K166"/>
    <mergeCell ref="A162:E162"/>
    <mergeCell ref="A163:E163"/>
    <mergeCell ref="A164:E164"/>
    <mergeCell ref="F159:G159"/>
    <mergeCell ref="H159:I159"/>
    <mergeCell ref="J159:K159"/>
    <mergeCell ref="H255:I255"/>
    <mergeCell ref="H256:I256"/>
    <mergeCell ref="H257:I257"/>
    <mergeCell ref="H258:I258"/>
    <mergeCell ref="J188:K188"/>
    <mergeCell ref="N188:O188"/>
    <mergeCell ref="J209:K209"/>
    <mergeCell ref="J210:K210"/>
    <mergeCell ref="N210:O210"/>
    <mergeCell ref="J231:K231"/>
    <mergeCell ref="J232:K232"/>
    <mergeCell ref="N232:O232"/>
    <mergeCell ref="J253:L253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5F3F3-5FB8-4369-A2C2-F074ED9586C9}">
  <sheetPr>
    <tabColor rgb="FFC00000"/>
  </sheetPr>
  <dimension ref="A67:W134"/>
  <sheetViews>
    <sheetView topLeftCell="A40" workbookViewId="0">
      <selection activeCell="D130" sqref="D130:I134"/>
    </sheetView>
  </sheetViews>
  <sheetFormatPr defaultRowHeight="15" x14ac:dyDescent="0.25"/>
  <sheetData>
    <row r="67" spans="1:23" x14ac:dyDescent="0.25">
      <c r="V67" t="s">
        <v>25</v>
      </c>
      <c r="W67" t="s">
        <v>26</v>
      </c>
    </row>
    <row r="68" spans="1:23" x14ac:dyDescent="0.25">
      <c r="T68" s="10" t="s">
        <v>93</v>
      </c>
      <c r="U68" s="10"/>
      <c r="V68">
        <v>4.4166670000000003</v>
      </c>
    </row>
    <row r="69" spans="1:23" x14ac:dyDescent="0.25">
      <c r="T69" s="10" t="s">
        <v>94</v>
      </c>
      <c r="U69" s="10"/>
    </row>
    <row r="70" spans="1:23" x14ac:dyDescent="0.25">
      <c r="A70" s="4"/>
      <c r="B70" s="4"/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  <c r="T70" s="10" t="s">
        <v>95</v>
      </c>
      <c r="U70" s="10"/>
    </row>
    <row r="71" spans="1:23" x14ac:dyDescent="0.25">
      <c r="A71" s="4"/>
      <c r="B71" s="4"/>
      <c r="C71" s="4"/>
      <c r="D71" s="4"/>
      <c r="E71" s="4"/>
      <c r="F71">
        <v>6</v>
      </c>
      <c r="G71">
        <v>7</v>
      </c>
      <c r="J71">
        <f>ABS(F71-F72)+ABS(F72-F73)+ABS(F73-F74)</f>
        <v>2</v>
      </c>
      <c r="K71">
        <f>ABS(G71-G72)+ABS(G72-G73)+ABS(G73-G74)</f>
        <v>1</v>
      </c>
      <c r="L71">
        <v>3</v>
      </c>
      <c r="O71">
        <v>2</v>
      </c>
      <c r="T71" s="10" t="s">
        <v>96</v>
      </c>
      <c r="U71" s="10"/>
    </row>
    <row r="72" spans="1:23" x14ac:dyDescent="0.25">
      <c r="A72" s="4"/>
      <c r="B72" s="4"/>
      <c r="C72" s="4"/>
      <c r="D72" s="4"/>
      <c r="E72" s="4"/>
      <c r="F72">
        <v>7</v>
      </c>
      <c r="G72">
        <v>7</v>
      </c>
      <c r="O72">
        <v>0</v>
      </c>
    </row>
    <row r="73" spans="1:23" x14ac:dyDescent="0.25">
      <c r="A73" s="4"/>
      <c r="B73" s="4"/>
      <c r="C73" s="4"/>
      <c r="D73" s="4"/>
      <c r="E73" s="4"/>
      <c r="F73">
        <v>7</v>
      </c>
      <c r="G73">
        <v>7</v>
      </c>
      <c r="O73">
        <v>4</v>
      </c>
    </row>
    <row r="74" spans="1:23" x14ac:dyDescent="0.25">
      <c r="A74" s="4"/>
      <c r="B74" s="4"/>
      <c r="C74" s="4"/>
      <c r="D74" s="4"/>
      <c r="E74" s="4"/>
      <c r="F74">
        <v>6</v>
      </c>
      <c r="G74">
        <v>6</v>
      </c>
      <c r="O74">
        <v>8</v>
      </c>
    </row>
    <row r="75" spans="1:23" x14ac:dyDescent="0.25">
      <c r="F75">
        <v>6</v>
      </c>
      <c r="G75">
        <v>6</v>
      </c>
      <c r="J75">
        <v>0</v>
      </c>
      <c r="K75">
        <v>0</v>
      </c>
      <c r="L75">
        <v>0</v>
      </c>
      <c r="O75">
        <v>0</v>
      </c>
    </row>
    <row r="76" spans="1:23" x14ac:dyDescent="0.25">
      <c r="F76">
        <v>6</v>
      </c>
      <c r="G76">
        <v>6</v>
      </c>
      <c r="O76">
        <v>3</v>
      </c>
    </row>
    <row r="77" spans="1:23" x14ac:dyDescent="0.25">
      <c r="F77">
        <v>6</v>
      </c>
      <c r="G77">
        <v>6</v>
      </c>
      <c r="O77">
        <v>2</v>
      </c>
    </row>
    <row r="78" spans="1:23" x14ac:dyDescent="0.25">
      <c r="F78">
        <v>6</v>
      </c>
      <c r="G78">
        <v>6</v>
      </c>
      <c r="O78">
        <v>3</v>
      </c>
    </row>
    <row r="79" spans="1:23" x14ac:dyDescent="0.25">
      <c r="F79">
        <v>3</v>
      </c>
      <c r="G79">
        <v>6</v>
      </c>
      <c r="J79">
        <f>ABS(F79-F80)+ABS(F80-F81)+ABS(F81-F82)</f>
        <v>4</v>
      </c>
      <c r="K79">
        <f>ABS(G79-G80)+ABS(G80-G81)+ABS(G81-G82)</f>
        <v>5</v>
      </c>
      <c r="L79">
        <v>9</v>
      </c>
      <c r="O79">
        <v>1</v>
      </c>
    </row>
    <row r="80" spans="1:23" x14ac:dyDescent="0.25">
      <c r="F80">
        <v>3</v>
      </c>
      <c r="G80">
        <v>6</v>
      </c>
      <c r="O80">
        <v>3</v>
      </c>
    </row>
    <row r="81" spans="6:15" x14ac:dyDescent="0.25">
      <c r="F81">
        <v>5</v>
      </c>
      <c r="G81">
        <v>7</v>
      </c>
      <c r="O81">
        <v>4</v>
      </c>
    </row>
    <row r="82" spans="6:15" x14ac:dyDescent="0.25">
      <c r="F82">
        <v>3</v>
      </c>
      <c r="G82">
        <v>3</v>
      </c>
      <c r="O82">
        <v>2</v>
      </c>
    </row>
    <row r="83" spans="6:15" x14ac:dyDescent="0.25">
      <c r="F83">
        <v>5</v>
      </c>
      <c r="G83">
        <v>6</v>
      </c>
      <c r="J83">
        <f>ABS(F83-F84)+ABS(F84-F85)+ABS(F85-F86)</f>
        <v>8</v>
      </c>
      <c r="K83">
        <f>ABS(G83-G84)+ABS(G84-G85)+ABS(G85-G86)</f>
        <v>1</v>
      </c>
      <c r="L83">
        <v>9</v>
      </c>
    </row>
    <row r="84" spans="6:15" x14ac:dyDescent="0.25">
      <c r="F84">
        <v>6</v>
      </c>
      <c r="G84">
        <v>6</v>
      </c>
    </row>
    <row r="85" spans="6:15" x14ac:dyDescent="0.25">
      <c r="F85">
        <v>3</v>
      </c>
      <c r="G85">
        <v>7</v>
      </c>
    </row>
    <row r="86" spans="6:15" x14ac:dyDescent="0.25">
      <c r="F86">
        <v>7</v>
      </c>
      <c r="G86">
        <v>7</v>
      </c>
    </row>
    <row r="87" spans="6:15" x14ac:dyDescent="0.25">
      <c r="F87">
        <v>7</v>
      </c>
      <c r="G87">
        <v>7</v>
      </c>
      <c r="J87">
        <v>0</v>
      </c>
      <c r="K87">
        <v>0</v>
      </c>
      <c r="L87">
        <v>0</v>
      </c>
    </row>
    <row r="88" spans="6:15" x14ac:dyDescent="0.25">
      <c r="F88">
        <v>7</v>
      </c>
      <c r="G88">
        <v>7</v>
      </c>
    </row>
    <row r="89" spans="6:15" x14ac:dyDescent="0.25">
      <c r="F89">
        <v>7</v>
      </c>
      <c r="G89">
        <v>7</v>
      </c>
    </row>
    <row r="90" spans="6:15" x14ac:dyDescent="0.25">
      <c r="F90">
        <v>7</v>
      </c>
      <c r="G90">
        <v>7</v>
      </c>
    </row>
    <row r="91" spans="6:15" x14ac:dyDescent="0.25">
      <c r="F91">
        <v>2</v>
      </c>
      <c r="G91">
        <v>6</v>
      </c>
      <c r="J91">
        <f>ABS(F91-F92)+ABS(F92-F93)+ABS(F93-F94)</f>
        <v>3</v>
      </c>
      <c r="K91">
        <f>ABS(G91-G92)+ABS(G92-G93)+ABS(G93-G94)</f>
        <v>1</v>
      </c>
      <c r="L91">
        <v>4</v>
      </c>
    </row>
    <row r="92" spans="6:15" x14ac:dyDescent="0.25">
      <c r="F92">
        <v>4</v>
      </c>
      <c r="G92">
        <v>6</v>
      </c>
    </row>
    <row r="93" spans="6:15" x14ac:dyDescent="0.25">
      <c r="F93">
        <v>5</v>
      </c>
      <c r="G93">
        <v>7</v>
      </c>
    </row>
    <row r="94" spans="6:15" x14ac:dyDescent="0.25">
      <c r="F94">
        <v>5</v>
      </c>
      <c r="G94">
        <v>7</v>
      </c>
    </row>
    <row r="95" spans="6:15" x14ac:dyDescent="0.25">
      <c r="F95">
        <v>5</v>
      </c>
      <c r="G95">
        <v>7</v>
      </c>
      <c r="J95">
        <f>ABS(F95-F96)+ABS(F96-F97)-ABS(F97-F98)</f>
        <v>2</v>
      </c>
      <c r="K95">
        <v>0</v>
      </c>
      <c r="L95">
        <v>2</v>
      </c>
    </row>
    <row r="96" spans="6:15" x14ac:dyDescent="0.25">
      <c r="F96">
        <v>4</v>
      </c>
      <c r="G96">
        <v>7</v>
      </c>
    </row>
    <row r="97" spans="6:12" x14ac:dyDescent="0.25">
      <c r="F97">
        <v>5</v>
      </c>
      <c r="G97">
        <v>7</v>
      </c>
    </row>
    <row r="98" spans="6:12" x14ac:dyDescent="0.25">
      <c r="F98">
        <v>5</v>
      </c>
      <c r="G98">
        <v>7</v>
      </c>
    </row>
    <row r="99" spans="6:12" x14ac:dyDescent="0.25">
      <c r="F99">
        <v>3</v>
      </c>
      <c r="G99">
        <v>4</v>
      </c>
      <c r="J99">
        <f>ABS(F99-F100)+ABS(F100-F101)+ABS(F101-F102)</f>
        <v>3</v>
      </c>
      <c r="K99">
        <f>ABS(G99-G100)+ABS(G100-G101)+ABS(G101-G102)</f>
        <v>4</v>
      </c>
      <c r="L99">
        <v>7</v>
      </c>
    </row>
    <row r="100" spans="6:12" x14ac:dyDescent="0.25">
      <c r="F100">
        <v>5</v>
      </c>
      <c r="G100">
        <v>7</v>
      </c>
    </row>
    <row r="101" spans="6:12" x14ac:dyDescent="0.25">
      <c r="F101">
        <v>5</v>
      </c>
      <c r="G101">
        <v>6</v>
      </c>
    </row>
    <row r="102" spans="6:12" x14ac:dyDescent="0.25">
      <c r="F102">
        <v>6</v>
      </c>
      <c r="G102">
        <v>6</v>
      </c>
    </row>
    <row r="103" spans="6:12" x14ac:dyDescent="0.25">
      <c r="F103">
        <v>3</v>
      </c>
      <c r="G103">
        <v>5</v>
      </c>
      <c r="J103">
        <f>ABS(F103-F104)+ABS(F104-F105)+ABS(F105-F106)</f>
        <v>1</v>
      </c>
      <c r="K103">
        <f>ABS(G103-G104)+ABS(G104-G105)+ABS(G105-G106)</f>
        <v>1</v>
      </c>
      <c r="L103">
        <v>2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5</v>
      </c>
      <c r="G107">
        <v>7</v>
      </c>
      <c r="J107">
        <f>ABS(F107-F108)+ABS(F108-F109)+ABS(F109-F110)</f>
        <v>3</v>
      </c>
      <c r="K107">
        <v>0</v>
      </c>
      <c r="L107">
        <v>3</v>
      </c>
    </row>
    <row r="108" spans="6:12" x14ac:dyDescent="0.25">
      <c r="F108">
        <v>4</v>
      </c>
      <c r="G108">
        <v>7</v>
      </c>
    </row>
    <row r="109" spans="6:12" x14ac:dyDescent="0.25">
      <c r="F109">
        <v>5</v>
      </c>
      <c r="G109">
        <v>7</v>
      </c>
    </row>
    <row r="110" spans="6:12" x14ac:dyDescent="0.25">
      <c r="F110">
        <v>4</v>
      </c>
      <c r="G110">
        <v>7</v>
      </c>
    </row>
    <row r="111" spans="6:12" x14ac:dyDescent="0.25">
      <c r="F111">
        <v>5</v>
      </c>
      <c r="G111">
        <v>7</v>
      </c>
      <c r="J111">
        <f>ABS(F111-F112)+ABS(F112-F113)+ABS(F113-F114)</f>
        <v>4</v>
      </c>
      <c r="K111">
        <v>0</v>
      </c>
      <c r="L111">
        <v>4</v>
      </c>
    </row>
    <row r="112" spans="6:12" x14ac:dyDescent="0.25">
      <c r="F112">
        <v>6</v>
      </c>
      <c r="G112">
        <v>7</v>
      </c>
    </row>
    <row r="113" spans="4:12" x14ac:dyDescent="0.25">
      <c r="F113">
        <v>5</v>
      </c>
      <c r="G113">
        <v>7</v>
      </c>
    </row>
    <row r="114" spans="4:12" x14ac:dyDescent="0.25">
      <c r="F114">
        <v>7</v>
      </c>
      <c r="G114">
        <v>7</v>
      </c>
    </row>
    <row r="115" spans="4:12" x14ac:dyDescent="0.25">
      <c r="F115">
        <v>4</v>
      </c>
      <c r="G115">
        <v>6</v>
      </c>
      <c r="J115">
        <f>ABS(F115-F116)+ABS(F116-F117)+ABS(F117-F118)</f>
        <v>2</v>
      </c>
      <c r="K115">
        <v>0</v>
      </c>
      <c r="L115">
        <v>2</v>
      </c>
    </row>
    <row r="116" spans="4:12" x14ac:dyDescent="0.25">
      <c r="F116">
        <v>6</v>
      </c>
      <c r="G116">
        <v>6</v>
      </c>
    </row>
    <row r="117" spans="4:12" x14ac:dyDescent="0.25">
      <c r="F117">
        <v>6</v>
      </c>
      <c r="G117">
        <v>6</v>
      </c>
    </row>
    <row r="118" spans="4:12" x14ac:dyDescent="0.25">
      <c r="F118">
        <v>6</v>
      </c>
      <c r="G118">
        <v>6</v>
      </c>
    </row>
    <row r="120" spans="4:12" x14ac:dyDescent="0.25">
      <c r="D120" t="s">
        <v>91</v>
      </c>
      <c r="F120">
        <f>AVERAGE(F71:F119)</f>
        <v>5.104166666666667</v>
      </c>
      <c r="G120">
        <f>AVERAGE(G71:G119)</f>
        <v>6.270833333333333</v>
      </c>
      <c r="J120">
        <f>AVERAGE(J71:J119)</f>
        <v>2.6666666666666665</v>
      </c>
      <c r="K120">
        <f>AVERAGE(K71:K119)</f>
        <v>1.0833333333333333</v>
      </c>
      <c r="L120">
        <f>AVERAGE(L71:L119)</f>
        <v>3.75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4.5</v>
      </c>
      <c r="G131" s="10"/>
      <c r="H131" s="10">
        <f>AVERAGE(G71,G75,G79,G83,G87,G91,G95,G99,G103,G107,G111,G115)</f>
        <v>6.166666666666667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5.166666666666667</v>
      </c>
      <c r="G132" s="10"/>
      <c r="H132" s="10">
        <f>AVERAGE(G72,G76,G80,G84,G88,G92,G96,G100,G104,G108,G112,G116)</f>
        <v>6.333333333333333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5.25</v>
      </c>
      <c r="G133" s="10"/>
      <c r="H133" s="10">
        <f>AVERAGE(G73,G77,G81,G85,G89,G93,G97,G101,G105,G109,G113,G117)</f>
        <v>6.5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5.5</v>
      </c>
      <c r="G134" s="10"/>
      <c r="H134" s="10">
        <f>AVERAGE(G74,G78,G82,G86,G90,G94,G98,G102,G106,G110,G114,G118)</f>
        <v>6.083333333333333</v>
      </c>
      <c r="I134" s="10"/>
    </row>
  </sheetData>
  <mergeCells count="18">
    <mergeCell ref="H133:I133"/>
    <mergeCell ref="F134:G134"/>
    <mergeCell ref="H134:I134"/>
    <mergeCell ref="F130:G130"/>
    <mergeCell ref="H130:I130"/>
    <mergeCell ref="H131:I131"/>
    <mergeCell ref="H132:I132"/>
    <mergeCell ref="D132:E132"/>
    <mergeCell ref="D133:E133"/>
    <mergeCell ref="D134:E134"/>
    <mergeCell ref="F131:G131"/>
    <mergeCell ref="F132:G132"/>
    <mergeCell ref="F133:G133"/>
    <mergeCell ref="T68:U68"/>
    <mergeCell ref="T69:U69"/>
    <mergeCell ref="T70:U70"/>
    <mergeCell ref="T71:U71"/>
    <mergeCell ref="D131:E13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C1230-16DF-44EF-AE1B-5546DD4D6C24}">
  <sheetPr>
    <tabColor rgb="FFC00000"/>
  </sheetPr>
  <dimension ref="D70:L134"/>
  <sheetViews>
    <sheetView topLeftCell="A28"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6</v>
      </c>
      <c r="G71">
        <v>6</v>
      </c>
      <c r="J71">
        <f>ABS(F71-F72)+ABS(F72-F73)+ABS(F73-F74)</f>
        <v>1</v>
      </c>
      <c r="K71">
        <f>ABS(G71-G72)+ABS(G72-G73)+ABS(G73-G74)</f>
        <v>1</v>
      </c>
      <c r="L71">
        <v>2</v>
      </c>
    </row>
    <row r="72" spans="6:12" x14ac:dyDescent="0.25">
      <c r="F72">
        <v>6</v>
      </c>
      <c r="G72">
        <v>6</v>
      </c>
    </row>
    <row r="73" spans="6:12" x14ac:dyDescent="0.25">
      <c r="F73">
        <v>6</v>
      </c>
      <c r="G73">
        <v>6</v>
      </c>
    </row>
    <row r="74" spans="6:12" x14ac:dyDescent="0.25">
      <c r="F74">
        <v>5</v>
      </c>
      <c r="G74">
        <v>5</v>
      </c>
    </row>
    <row r="75" spans="6:12" x14ac:dyDescent="0.25">
      <c r="F75">
        <v>5</v>
      </c>
      <c r="G75">
        <v>6</v>
      </c>
      <c r="J75">
        <v>0</v>
      </c>
      <c r="K75">
        <f>ABS(G75-G76)+ABS(G76-G77)+ABS(G77-G78)</f>
        <v>1</v>
      </c>
      <c r="L75">
        <v>1</v>
      </c>
    </row>
    <row r="76" spans="6:12" x14ac:dyDescent="0.25">
      <c r="F76">
        <v>5</v>
      </c>
      <c r="G76">
        <v>6</v>
      </c>
    </row>
    <row r="77" spans="6:12" x14ac:dyDescent="0.25">
      <c r="F77">
        <v>5</v>
      </c>
      <c r="G77">
        <v>5</v>
      </c>
    </row>
    <row r="78" spans="6:12" x14ac:dyDescent="0.25">
      <c r="F78">
        <v>5</v>
      </c>
      <c r="G78">
        <v>5</v>
      </c>
    </row>
    <row r="79" spans="6:12" x14ac:dyDescent="0.25">
      <c r="F79">
        <v>5</v>
      </c>
      <c r="G79">
        <v>6</v>
      </c>
      <c r="J79">
        <f>ABS(F79-F80)+ABS(F80-F81)+ABS(F81-F82)</f>
        <v>5</v>
      </c>
      <c r="K79">
        <f>ABS(G79-G80)+ABS(G80-G81)+ABS(G81-G82)</f>
        <v>6</v>
      </c>
      <c r="L79">
        <v>11</v>
      </c>
    </row>
    <row r="80" spans="6:12" x14ac:dyDescent="0.25">
      <c r="F80">
        <v>5</v>
      </c>
      <c r="G80">
        <v>7</v>
      </c>
    </row>
    <row r="81" spans="6:12" x14ac:dyDescent="0.25">
      <c r="F81">
        <v>6</v>
      </c>
      <c r="G81">
        <v>5</v>
      </c>
    </row>
    <row r="82" spans="6:12" x14ac:dyDescent="0.25">
      <c r="F82">
        <v>2</v>
      </c>
      <c r="G82">
        <v>2</v>
      </c>
    </row>
    <row r="83" spans="6:12" x14ac:dyDescent="0.25">
      <c r="F83">
        <v>6</v>
      </c>
      <c r="G83">
        <v>6</v>
      </c>
      <c r="J83">
        <f>ABS(F83-F84)+ABS(F84-F85)+ABS(F85-F86)</f>
        <v>7</v>
      </c>
      <c r="K83">
        <v>0</v>
      </c>
      <c r="L83">
        <v>7</v>
      </c>
    </row>
    <row r="84" spans="6:12" x14ac:dyDescent="0.25">
      <c r="F84">
        <v>6</v>
      </c>
      <c r="G84">
        <v>6</v>
      </c>
    </row>
    <row r="85" spans="6:12" x14ac:dyDescent="0.25">
      <c r="F85">
        <v>3</v>
      </c>
      <c r="G85">
        <v>6</v>
      </c>
    </row>
    <row r="86" spans="6:12" x14ac:dyDescent="0.25">
      <c r="F86">
        <v>7</v>
      </c>
      <c r="G86">
        <v>6</v>
      </c>
    </row>
    <row r="87" spans="6:12" x14ac:dyDescent="0.25">
      <c r="F87">
        <v>6</v>
      </c>
      <c r="G87">
        <v>6</v>
      </c>
      <c r="J87">
        <v>0</v>
      </c>
      <c r="K87">
        <v>0</v>
      </c>
      <c r="L87">
        <v>0</v>
      </c>
    </row>
    <row r="88" spans="6:12" x14ac:dyDescent="0.25">
      <c r="F88">
        <v>6</v>
      </c>
      <c r="G88">
        <v>6</v>
      </c>
    </row>
    <row r="89" spans="6:12" x14ac:dyDescent="0.25">
      <c r="F89">
        <v>6</v>
      </c>
      <c r="G89">
        <v>6</v>
      </c>
    </row>
    <row r="90" spans="6:12" x14ac:dyDescent="0.25">
      <c r="F90">
        <v>6</v>
      </c>
      <c r="G90">
        <v>6</v>
      </c>
    </row>
    <row r="91" spans="6:12" x14ac:dyDescent="0.25">
      <c r="F91">
        <v>2</v>
      </c>
      <c r="G91">
        <v>7</v>
      </c>
      <c r="J91">
        <f>ABS(F91-F92)+ABS(F92-F93)+ABS(F93-F94)</f>
        <v>4</v>
      </c>
      <c r="K91">
        <f>ABS(G91-G92)+ABS(G92-G93)+ABS(G93-G94)</f>
        <v>2</v>
      </c>
      <c r="L91">
        <v>6</v>
      </c>
    </row>
    <row r="92" spans="6:12" x14ac:dyDescent="0.25">
      <c r="F92">
        <v>2</v>
      </c>
      <c r="G92">
        <v>6</v>
      </c>
    </row>
    <row r="93" spans="6:12" x14ac:dyDescent="0.25">
      <c r="F93">
        <v>4</v>
      </c>
      <c r="G93">
        <v>7</v>
      </c>
    </row>
    <row r="94" spans="6:12" x14ac:dyDescent="0.25">
      <c r="F94">
        <v>2</v>
      </c>
      <c r="G94">
        <v>7</v>
      </c>
    </row>
    <row r="95" spans="6:12" x14ac:dyDescent="0.25">
      <c r="F95">
        <v>4</v>
      </c>
      <c r="G95">
        <v>7</v>
      </c>
      <c r="J95">
        <f>ABS(F95-F96)+ABS(F96-F97)+ABS(F97-F98)</f>
        <v>2</v>
      </c>
      <c r="K95">
        <f>ABS(G95-G96)+ABS(G96-G97)+ABS(G97-G98)</f>
        <v>1</v>
      </c>
      <c r="L95">
        <v>3</v>
      </c>
    </row>
    <row r="96" spans="6:12" x14ac:dyDescent="0.25">
      <c r="F96">
        <v>3</v>
      </c>
      <c r="G96">
        <v>6</v>
      </c>
    </row>
    <row r="97" spans="6:12" x14ac:dyDescent="0.25">
      <c r="F97">
        <v>4</v>
      </c>
      <c r="G97">
        <v>6</v>
      </c>
    </row>
    <row r="98" spans="6:12" x14ac:dyDescent="0.25">
      <c r="F98">
        <v>4</v>
      </c>
      <c r="G98">
        <v>6</v>
      </c>
    </row>
    <row r="99" spans="6:12" x14ac:dyDescent="0.25">
      <c r="F99">
        <v>4</v>
      </c>
      <c r="G99">
        <v>2</v>
      </c>
      <c r="J99">
        <f>ABS(F99-F100)+ABS(F100-F101)+ABS(F101-F102)</f>
        <v>4</v>
      </c>
      <c r="K99">
        <f>ABS(G99-G100)+ABS(G100-G101)+ABS(G101-G102)</f>
        <v>3</v>
      </c>
      <c r="L99">
        <v>7</v>
      </c>
    </row>
    <row r="100" spans="6:12" x14ac:dyDescent="0.25">
      <c r="F100">
        <v>7</v>
      </c>
      <c r="G100">
        <v>5</v>
      </c>
    </row>
    <row r="101" spans="6:12" x14ac:dyDescent="0.25">
      <c r="F101">
        <v>6</v>
      </c>
      <c r="G101">
        <v>5</v>
      </c>
    </row>
    <row r="102" spans="6:12" x14ac:dyDescent="0.25">
      <c r="F102">
        <v>6</v>
      </c>
      <c r="G102">
        <v>5</v>
      </c>
    </row>
    <row r="103" spans="6:12" x14ac:dyDescent="0.25">
      <c r="F103">
        <v>4</v>
      </c>
      <c r="G103">
        <v>4</v>
      </c>
      <c r="J103">
        <v>0</v>
      </c>
      <c r="K103">
        <v>0</v>
      </c>
      <c r="L103">
        <v>0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4</v>
      </c>
      <c r="G107">
        <v>6</v>
      </c>
      <c r="J107">
        <f>ABS(F107-F108)+ABS(F108-F109)+ABS(F109-F110)</f>
        <v>3</v>
      </c>
      <c r="K107">
        <f>ABS(G107-G108)+ABS(G108-G109)+ABS(G109-G110)</f>
        <v>3</v>
      </c>
      <c r="L107">
        <v>6</v>
      </c>
    </row>
    <row r="108" spans="6:12" x14ac:dyDescent="0.25">
      <c r="F108">
        <v>3</v>
      </c>
      <c r="G108">
        <v>5</v>
      </c>
    </row>
    <row r="109" spans="6:12" x14ac:dyDescent="0.25">
      <c r="F109">
        <v>4</v>
      </c>
      <c r="G109">
        <v>7</v>
      </c>
    </row>
    <row r="110" spans="6:12" x14ac:dyDescent="0.25">
      <c r="F110">
        <v>3</v>
      </c>
      <c r="G110">
        <v>7</v>
      </c>
    </row>
    <row r="111" spans="6:12" x14ac:dyDescent="0.25">
      <c r="F111">
        <v>6</v>
      </c>
      <c r="G111">
        <v>7</v>
      </c>
      <c r="J111">
        <f>ABS(F111-F112)+ABS(F112-F113)+ABS(F113-F114)</f>
        <v>2</v>
      </c>
      <c r="K111">
        <v>0</v>
      </c>
      <c r="L111">
        <v>2</v>
      </c>
    </row>
    <row r="112" spans="6:12" x14ac:dyDescent="0.25">
      <c r="F112">
        <v>5</v>
      </c>
      <c r="G112">
        <v>7</v>
      </c>
    </row>
    <row r="113" spans="4:12" x14ac:dyDescent="0.25">
      <c r="F113">
        <v>5</v>
      </c>
      <c r="G113">
        <v>7</v>
      </c>
    </row>
    <row r="114" spans="4:12" x14ac:dyDescent="0.25">
      <c r="F114">
        <v>4</v>
      </c>
      <c r="G114">
        <v>7</v>
      </c>
    </row>
    <row r="115" spans="4:12" x14ac:dyDescent="0.25">
      <c r="F115">
        <v>5</v>
      </c>
      <c r="G115">
        <v>6</v>
      </c>
      <c r="J115">
        <f>ABS(F115-F116)+ABS(F116-F117)+ABS(F117-F118)</f>
        <v>1</v>
      </c>
      <c r="K115">
        <f>ABS(G115-G116)+ABS(G116-G117)+ABS(G117-G118)</f>
        <v>2</v>
      </c>
      <c r="L115">
        <v>3</v>
      </c>
    </row>
    <row r="116" spans="4:12" x14ac:dyDescent="0.25">
      <c r="F116">
        <v>6</v>
      </c>
      <c r="G116">
        <v>6</v>
      </c>
    </row>
    <row r="117" spans="4:12" x14ac:dyDescent="0.25">
      <c r="F117">
        <v>6</v>
      </c>
      <c r="G117">
        <v>6</v>
      </c>
    </row>
    <row r="118" spans="4:12" x14ac:dyDescent="0.25">
      <c r="F118">
        <v>6</v>
      </c>
      <c r="G118">
        <v>4</v>
      </c>
    </row>
    <row r="120" spans="4:12" x14ac:dyDescent="0.25">
      <c r="D120" t="s">
        <v>91</v>
      </c>
      <c r="F120">
        <f>AVERAGE(F71:F119)</f>
        <v>4.75</v>
      </c>
      <c r="G120">
        <f>AVERAGE(G71:G119)</f>
        <v>5.6875</v>
      </c>
      <c r="J120">
        <f>AVERAGE(J71:J119)</f>
        <v>2.4166666666666665</v>
      </c>
      <c r="K120">
        <f>AVERAGE(K71:K119)</f>
        <v>1.5833333333333333</v>
      </c>
      <c r="L120">
        <f>AVERAGE(L71:L119)</f>
        <v>4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4.75</v>
      </c>
      <c r="G131" s="10"/>
      <c r="H131" s="10">
        <f>AVERAGE(G71,G75,G79,G83,G87,G91,G95,G99,G103,G107,G111,G115)</f>
        <v>5.75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4.833333333333333</v>
      </c>
      <c r="G132" s="10"/>
      <c r="H132" s="10">
        <f>AVERAGE(G72,G76,G80,G84,G88,G92,G96,G100,G104,G108,G112,G116)</f>
        <v>5.833333333333333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4.916666666666667</v>
      </c>
      <c r="G133" s="10"/>
      <c r="H133" s="10">
        <f>AVERAGE(G73,G77,G81,G85,G89,G93,G97,G101,G105,G109,G113,G117)</f>
        <v>5.833333333333333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4.5</v>
      </c>
      <c r="G134" s="10"/>
      <c r="H134" s="10">
        <f>AVERAGE(G74,G78,G82,G86,G90,G94,G98,G102,G106,G110,G114,G118)</f>
        <v>5.333333333333333</v>
      </c>
      <c r="I134" s="10"/>
    </row>
  </sheetData>
  <mergeCells count="14">
    <mergeCell ref="F133:G133"/>
    <mergeCell ref="H133:I133"/>
    <mergeCell ref="F134:G134"/>
    <mergeCell ref="H134:I134"/>
    <mergeCell ref="D131:E131"/>
    <mergeCell ref="D132:E132"/>
    <mergeCell ref="D133:E133"/>
    <mergeCell ref="D134:E134"/>
    <mergeCell ref="F130:G130"/>
    <mergeCell ref="H130:I130"/>
    <mergeCell ref="F131:G131"/>
    <mergeCell ref="H131:I131"/>
    <mergeCell ref="F132:G132"/>
    <mergeCell ref="H132:I13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660C0-2735-4CAF-BA59-5A88422CCE32}">
  <sheetPr>
    <tabColor rgb="FFC00000"/>
  </sheetPr>
  <dimension ref="D70:L134"/>
  <sheetViews>
    <sheetView topLeftCell="A31"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2</v>
      </c>
      <c r="G71">
        <v>5</v>
      </c>
      <c r="J71">
        <f>ABS(F71-F72)+ABS(F72-F73)+ABS(F73-F74)</f>
        <v>1</v>
      </c>
      <c r="K71">
        <f>ABS(G71-G72)+ABS(G72-G73)+ABS(G73-G74)</f>
        <v>3</v>
      </c>
      <c r="L71">
        <v>4</v>
      </c>
    </row>
    <row r="72" spans="6:12" x14ac:dyDescent="0.25">
      <c r="F72">
        <v>1</v>
      </c>
      <c r="G72">
        <v>4</v>
      </c>
    </row>
    <row r="73" spans="6:12" x14ac:dyDescent="0.25">
      <c r="F73">
        <v>1</v>
      </c>
      <c r="G73">
        <v>4</v>
      </c>
    </row>
    <row r="74" spans="6:12" x14ac:dyDescent="0.25">
      <c r="F74">
        <v>1</v>
      </c>
      <c r="G74">
        <v>2</v>
      </c>
    </row>
    <row r="75" spans="6:12" x14ac:dyDescent="0.25">
      <c r="F75">
        <v>2</v>
      </c>
      <c r="G75">
        <v>2</v>
      </c>
      <c r="J75">
        <f>ABS(F75-F76)+ABS(F76-F77)+ABS(F77-F78)</f>
        <v>2</v>
      </c>
      <c r="K75">
        <f>ABS(G75-G76)+ABS(G76-G77)+ABS(G77-G78)</f>
        <v>2</v>
      </c>
      <c r="L75">
        <v>4</v>
      </c>
    </row>
    <row r="76" spans="6:12" x14ac:dyDescent="0.25">
      <c r="F76">
        <v>2</v>
      </c>
      <c r="G76">
        <v>2</v>
      </c>
    </row>
    <row r="77" spans="6:12" x14ac:dyDescent="0.25">
      <c r="F77">
        <v>2</v>
      </c>
      <c r="G77">
        <v>2</v>
      </c>
    </row>
    <row r="78" spans="6:12" x14ac:dyDescent="0.25">
      <c r="F78">
        <v>4</v>
      </c>
      <c r="G78">
        <v>4</v>
      </c>
    </row>
    <row r="79" spans="6:12" x14ac:dyDescent="0.25">
      <c r="F79">
        <v>6</v>
      </c>
      <c r="G79">
        <v>7</v>
      </c>
      <c r="J79">
        <f>ABS(F79-F80)+ABS(F80-F81)+ABS(F81-F82)</f>
        <v>5</v>
      </c>
      <c r="K79">
        <f>ABS(G79-G80)+ABS(G80-G81)+ABS(G81-G82)</f>
        <v>5</v>
      </c>
      <c r="L79">
        <v>10</v>
      </c>
    </row>
    <row r="80" spans="6:12" x14ac:dyDescent="0.25">
      <c r="F80">
        <v>6</v>
      </c>
      <c r="G80">
        <v>7</v>
      </c>
    </row>
    <row r="81" spans="6:12" x14ac:dyDescent="0.25">
      <c r="F81">
        <v>4</v>
      </c>
      <c r="G81">
        <v>4</v>
      </c>
    </row>
    <row r="82" spans="6:12" x14ac:dyDescent="0.25">
      <c r="F82">
        <v>7</v>
      </c>
      <c r="G82">
        <v>6</v>
      </c>
    </row>
    <row r="83" spans="6:12" x14ac:dyDescent="0.25">
      <c r="F83">
        <v>2</v>
      </c>
      <c r="G83">
        <v>2</v>
      </c>
      <c r="J83">
        <f>ABS(F83-F84)+ABS(F84-F85)+ABS(F85-F86)</f>
        <v>1</v>
      </c>
      <c r="K83">
        <f>ABS(G83-G84)+ABS(G84-G85)+ABS(G85-G86)</f>
        <v>2</v>
      </c>
      <c r="L83">
        <v>3</v>
      </c>
    </row>
    <row r="84" spans="6:12" x14ac:dyDescent="0.25">
      <c r="F84">
        <v>2</v>
      </c>
      <c r="G84">
        <v>2</v>
      </c>
    </row>
    <row r="85" spans="6:12" x14ac:dyDescent="0.25">
      <c r="F85">
        <v>1</v>
      </c>
      <c r="G85">
        <v>3</v>
      </c>
    </row>
    <row r="86" spans="6:12" x14ac:dyDescent="0.25">
      <c r="F86">
        <v>1</v>
      </c>
      <c r="G86">
        <v>4</v>
      </c>
    </row>
    <row r="87" spans="6:12" x14ac:dyDescent="0.25">
      <c r="F87">
        <v>1</v>
      </c>
      <c r="G87">
        <v>1</v>
      </c>
      <c r="J87">
        <v>0</v>
      </c>
      <c r="K87">
        <v>0</v>
      </c>
      <c r="L87">
        <v>0</v>
      </c>
    </row>
    <row r="88" spans="6:12" x14ac:dyDescent="0.25">
      <c r="F88">
        <v>1</v>
      </c>
      <c r="G88">
        <v>1</v>
      </c>
    </row>
    <row r="89" spans="6:12" x14ac:dyDescent="0.25">
      <c r="F89">
        <v>1</v>
      </c>
      <c r="G89">
        <v>1</v>
      </c>
    </row>
    <row r="90" spans="6:12" x14ac:dyDescent="0.25">
      <c r="F90">
        <v>1</v>
      </c>
      <c r="G90">
        <v>1</v>
      </c>
    </row>
    <row r="91" spans="6:12" x14ac:dyDescent="0.25">
      <c r="F91">
        <v>1</v>
      </c>
      <c r="G91">
        <v>1</v>
      </c>
      <c r="J91">
        <v>0</v>
      </c>
      <c r="K91">
        <v>0</v>
      </c>
      <c r="L91">
        <v>0</v>
      </c>
    </row>
    <row r="92" spans="6:12" x14ac:dyDescent="0.25">
      <c r="F92">
        <v>1</v>
      </c>
      <c r="G92">
        <v>1</v>
      </c>
    </row>
    <row r="93" spans="6:12" x14ac:dyDescent="0.25">
      <c r="F93">
        <v>1</v>
      </c>
      <c r="G93">
        <v>1</v>
      </c>
    </row>
    <row r="94" spans="6:12" x14ac:dyDescent="0.25">
      <c r="F94">
        <v>1</v>
      </c>
      <c r="G94">
        <v>1</v>
      </c>
    </row>
    <row r="95" spans="6:12" x14ac:dyDescent="0.25">
      <c r="F95">
        <v>1</v>
      </c>
      <c r="G95">
        <v>1</v>
      </c>
      <c r="J95">
        <v>0</v>
      </c>
      <c r="K95">
        <v>0</v>
      </c>
      <c r="L95">
        <v>0</v>
      </c>
    </row>
    <row r="96" spans="6:12" x14ac:dyDescent="0.25">
      <c r="F96">
        <v>1</v>
      </c>
      <c r="G96">
        <v>1</v>
      </c>
    </row>
    <row r="97" spans="6:12" x14ac:dyDescent="0.25">
      <c r="F97">
        <v>1</v>
      </c>
      <c r="G97">
        <v>1</v>
      </c>
    </row>
    <row r="98" spans="6:12" x14ac:dyDescent="0.25">
      <c r="F98">
        <v>1</v>
      </c>
      <c r="G98">
        <v>1</v>
      </c>
    </row>
    <row r="99" spans="6:12" x14ac:dyDescent="0.25">
      <c r="F99">
        <v>2</v>
      </c>
      <c r="G99">
        <v>4</v>
      </c>
      <c r="J99">
        <f>ABS(F99-F100)+ABS(F100-F101)+ABS(F101-F102)</f>
        <v>3</v>
      </c>
      <c r="K99">
        <f>ABS(G99-G100)+ABS(G100-G101)+ABS(G101-G102)</f>
        <v>7</v>
      </c>
      <c r="L99">
        <v>10</v>
      </c>
    </row>
    <row r="100" spans="6:12" x14ac:dyDescent="0.25">
      <c r="F100">
        <v>1</v>
      </c>
      <c r="G100">
        <v>1</v>
      </c>
    </row>
    <row r="101" spans="6:12" x14ac:dyDescent="0.25">
      <c r="F101">
        <v>3</v>
      </c>
      <c r="G101">
        <v>4</v>
      </c>
    </row>
    <row r="102" spans="6:12" x14ac:dyDescent="0.25">
      <c r="F102">
        <v>3</v>
      </c>
      <c r="G102">
        <v>5</v>
      </c>
    </row>
    <row r="103" spans="6:12" x14ac:dyDescent="0.25">
      <c r="F103">
        <v>4</v>
      </c>
      <c r="G103">
        <v>5</v>
      </c>
      <c r="J103">
        <v>0</v>
      </c>
      <c r="K103">
        <f>ABS(G103-G104)+ABS(G104-G105)+ABS(G105-G106)</f>
        <v>1</v>
      </c>
      <c r="L103">
        <v>1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1</v>
      </c>
      <c r="G107">
        <v>1</v>
      </c>
      <c r="J107">
        <v>0</v>
      </c>
      <c r="K107">
        <v>0</v>
      </c>
      <c r="L107">
        <v>0</v>
      </c>
    </row>
    <row r="108" spans="6:12" x14ac:dyDescent="0.25">
      <c r="F108">
        <v>1</v>
      </c>
      <c r="G108">
        <v>1</v>
      </c>
    </row>
    <row r="109" spans="6:12" x14ac:dyDescent="0.25">
      <c r="F109">
        <v>1</v>
      </c>
      <c r="G109">
        <v>1</v>
      </c>
    </row>
    <row r="110" spans="6:12" x14ac:dyDescent="0.25">
      <c r="F110">
        <v>1</v>
      </c>
      <c r="G110">
        <v>1</v>
      </c>
    </row>
    <row r="111" spans="6:12" x14ac:dyDescent="0.25">
      <c r="F111">
        <v>2</v>
      </c>
      <c r="G111">
        <v>3</v>
      </c>
      <c r="J111">
        <f>ABS(F111-F112)+ABS(F112-F113)+ABS(F113-F114)</f>
        <v>3</v>
      </c>
      <c r="K111">
        <f>ABS(G111-G112)+ABS(G112-G113)+ABS(G113-G114)</f>
        <v>1</v>
      </c>
      <c r="L111">
        <v>4</v>
      </c>
    </row>
    <row r="112" spans="6:12" x14ac:dyDescent="0.25">
      <c r="F112">
        <v>3</v>
      </c>
      <c r="G112">
        <v>3</v>
      </c>
    </row>
    <row r="113" spans="4:12" x14ac:dyDescent="0.25">
      <c r="F113">
        <v>2</v>
      </c>
      <c r="G113">
        <v>2</v>
      </c>
    </row>
    <row r="114" spans="4:12" x14ac:dyDescent="0.25">
      <c r="F114">
        <v>1</v>
      </c>
      <c r="G114">
        <v>2</v>
      </c>
    </row>
    <row r="115" spans="4:12" x14ac:dyDescent="0.25">
      <c r="F115">
        <v>1</v>
      </c>
      <c r="G115">
        <v>1</v>
      </c>
      <c r="J115">
        <v>0</v>
      </c>
      <c r="K115">
        <v>0</v>
      </c>
      <c r="L115">
        <v>0</v>
      </c>
    </row>
    <row r="116" spans="4:12" x14ac:dyDescent="0.25">
      <c r="F116">
        <v>1</v>
      </c>
      <c r="G116">
        <v>1</v>
      </c>
    </row>
    <row r="117" spans="4:12" x14ac:dyDescent="0.25">
      <c r="F117">
        <v>1</v>
      </c>
      <c r="G117">
        <v>1</v>
      </c>
    </row>
    <row r="118" spans="4:12" x14ac:dyDescent="0.25">
      <c r="F118">
        <v>1</v>
      </c>
      <c r="G118">
        <v>1</v>
      </c>
    </row>
    <row r="120" spans="4:12" x14ac:dyDescent="0.25">
      <c r="D120" t="s">
        <v>91</v>
      </c>
      <c r="F120">
        <f>AVERAGE(F71:F119)</f>
        <v>2.0208333333333335</v>
      </c>
      <c r="G120">
        <f>AVERAGE(G71:G119)</f>
        <v>2.5208333333333335</v>
      </c>
      <c r="J120">
        <f>AVERAGE(J71:J119)</f>
        <v>1.25</v>
      </c>
      <c r="K120">
        <f>AVERAGE(K71:K119)</f>
        <v>1.75</v>
      </c>
      <c r="L120">
        <f>AVERAGE(L71:L119)</f>
        <v>3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2.0833333333333335</v>
      </c>
      <c r="G131" s="10"/>
      <c r="H131" s="10">
        <f>AVERAGE(G71,G75,G79,G83,G87,G91,G95,G99,G103,G107,G111,G115)</f>
        <v>2.75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2</v>
      </c>
      <c r="G132" s="10"/>
      <c r="H132" s="10">
        <f>AVERAGE(G72,G76,G80,G84,G88,G92,G96,G100,G104,G108,G112,G116)</f>
        <v>2.3333333333333335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1.8333333333333333</v>
      </c>
      <c r="G133" s="10"/>
      <c r="H133" s="10">
        <f>AVERAGE(G73,G77,G81,G85,G89,G93,G97,G101,G105,G109,G113,G117)</f>
        <v>2.3333333333333335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2.1666666666666665</v>
      </c>
      <c r="G134" s="10"/>
      <c r="H134" s="10">
        <f>AVERAGE(G74,G78,G82,G86,G90,G94,G98,G102,G106,G110,G114,G118)</f>
        <v>2.6666666666666665</v>
      </c>
      <c r="I134" s="10"/>
    </row>
  </sheetData>
  <mergeCells count="14">
    <mergeCell ref="D133:E133"/>
    <mergeCell ref="F133:G133"/>
    <mergeCell ref="H133:I133"/>
    <mergeCell ref="D134:E134"/>
    <mergeCell ref="F134:G134"/>
    <mergeCell ref="H134:I134"/>
    <mergeCell ref="D132:E132"/>
    <mergeCell ref="F132:G132"/>
    <mergeCell ref="H132:I132"/>
    <mergeCell ref="F130:G130"/>
    <mergeCell ref="H130:I130"/>
    <mergeCell ref="D131:E131"/>
    <mergeCell ref="F131:G131"/>
    <mergeCell ref="H131:I13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BB53C-72A6-46FB-94F8-228F9E1D2B4E}">
  <sheetPr>
    <tabColor rgb="FFC00000"/>
  </sheetPr>
  <dimension ref="D70:L134"/>
  <sheetViews>
    <sheetView topLeftCell="A25"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5</v>
      </c>
      <c r="G71">
        <v>7</v>
      </c>
      <c r="J71">
        <f>ABS(F71-F72)+ABS(F72-F73)+ABS(F73-F74)</f>
        <v>4</v>
      </c>
      <c r="K71">
        <f>ABS(G71-G72)+ABS(G72-G73)+ABS(G73-G74)</f>
        <v>1</v>
      </c>
      <c r="L71">
        <v>5</v>
      </c>
    </row>
    <row r="72" spans="6:12" x14ac:dyDescent="0.25">
      <c r="F72">
        <v>6</v>
      </c>
      <c r="G72">
        <v>7</v>
      </c>
    </row>
    <row r="73" spans="6:12" x14ac:dyDescent="0.25">
      <c r="F73">
        <v>4</v>
      </c>
      <c r="G73">
        <v>7</v>
      </c>
    </row>
    <row r="74" spans="6:12" x14ac:dyDescent="0.25">
      <c r="F74">
        <v>5</v>
      </c>
      <c r="G74">
        <v>6</v>
      </c>
    </row>
    <row r="75" spans="6:12" x14ac:dyDescent="0.25">
      <c r="F75">
        <v>4</v>
      </c>
      <c r="G75">
        <v>4</v>
      </c>
      <c r="J75">
        <f>ABS(F75-F76)+ABS(F76-F77)+ABS(F77-F78)</f>
        <v>1</v>
      </c>
      <c r="K75">
        <f>ABS(G75-G76)+ABS(G76-G77)+ABS(G77-G78)</f>
        <v>3</v>
      </c>
      <c r="L75">
        <v>4</v>
      </c>
    </row>
    <row r="76" spans="6:12" x14ac:dyDescent="0.25">
      <c r="F76">
        <v>4</v>
      </c>
      <c r="G76">
        <v>5</v>
      </c>
    </row>
    <row r="77" spans="6:12" x14ac:dyDescent="0.25">
      <c r="F77">
        <v>4</v>
      </c>
      <c r="G77">
        <v>4</v>
      </c>
    </row>
    <row r="78" spans="6:12" x14ac:dyDescent="0.25">
      <c r="F78">
        <v>5</v>
      </c>
      <c r="G78">
        <v>5</v>
      </c>
    </row>
    <row r="79" spans="6:12" x14ac:dyDescent="0.25">
      <c r="F79">
        <v>2</v>
      </c>
      <c r="G79">
        <v>4</v>
      </c>
      <c r="J79">
        <f>ABS(F79-F80)+ABS(F80-F81)+ABS(F81-F82)</f>
        <v>6</v>
      </c>
      <c r="K79">
        <f>ABS(G79-G80)+ABS(G80-G81)+ABS(G81-G82)</f>
        <v>2</v>
      </c>
      <c r="L79">
        <v>8</v>
      </c>
    </row>
    <row r="80" spans="6:12" x14ac:dyDescent="0.25">
      <c r="F80">
        <v>3</v>
      </c>
      <c r="G80">
        <v>3</v>
      </c>
    </row>
    <row r="81" spans="6:12" x14ac:dyDescent="0.25">
      <c r="F81">
        <v>5</v>
      </c>
      <c r="G81">
        <v>4</v>
      </c>
    </row>
    <row r="82" spans="6:12" x14ac:dyDescent="0.25">
      <c r="F82">
        <v>2</v>
      </c>
      <c r="G82">
        <v>4</v>
      </c>
    </row>
    <row r="83" spans="6:12" x14ac:dyDescent="0.25">
      <c r="F83">
        <v>4</v>
      </c>
      <c r="G83">
        <v>6</v>
      </c>
      <c r="J83">
        <f>ABS(F83-F84)+ABS(F84-F85)+ABS(F85-F86)</f>
        <v>3</v>
      </c>
      <c r="K83">
        <f>ABS(G83-G84)+ABS(G84-G85)+ABS(G85-G86)</f>
        <v>2</v>
      </c>
      <c r="L83">
        <v>5</v>
      </c>
    </row>
    <row r="84" spans="6:12" x14ac:dyDescent="0.25">
      <c r="F84">
        <v>6</v>
      </c>
      <c r="G84">
        <v>6</v>
      </c>
    </row>
    <row r="85" spans="6:12" x14ac:dyDescent="0.25">
      <c r="F85">
        <v>6</v>
      </c>
      <c r="G85">
        <v>7</v>
      </c>
    </row>
    <row r="86" spans="6:12" x14ac:dyDescent="0.25">
      <c r="F86">
        <v>7</v>
      </c>
      <c r="G86">
        <v>6</v>
      </c>
    </row>
    <row r="87" spans="6:12" x14ac:dyDescent="0.25">
      <c r="F87">
        <v>6</v>
      </c>
      <c r="G87">
        <v>6</v>
      </c>
      <c r="J87">
        <f>ABS(F87-F88)+ABS(F88-F89)+ABS(F89-F90)</f>
        <v>5</v>
      </c>
      <c r="K87">
        <f>ABS(G87-G88)+ABS(G88-G89)+ABS(G89-G90)</f>
        <v>5</v>
      </c>
      <c r="L87">
        <v>10</v>
      </c>
    </row>
    <row r="88" spans="6:12" x14ac:dyDescent="0.25">
      <c r="F88">
        <v>4</v>
      </c>
      <c r="G88">
        <v>4</v>
      </c>
    </row>
    <row r="89" spans="6:12" x14ac:dyDescent="0.25">
      <c r="F89">
        <v>5</v>
      </c>
      <c r="G89">
        <v>5</v>
      </c>
    </row>
    <row r="90" spans="6:12" x14ac:dyDescent="0.25">
      <c r="F90">
        <v>3</v>
      </c>
      <c r="G90">
        <v>3</v>
      </c>
    </row>
    <row r="91" spans="6:12" x14ac:dyDescent="0.25">
      <c r="F91">
        <v>6</v>
      </c>
      <c r="G91">
        <v>5</v>
      </c>
      <c r="J91">
        <f>ABS(F91-F92)+ABS(F92-F93)+ABS(F93-F94)</f>
        <v>3</v>
      </c>
      <c r="K91">
        <f>ABS(G91-G92)+ABS(G92-G93)+ABS(G93-G94)</f>
        <v>5</v>
      </c>
      <c r="L91">
        <v>8</v>
      </c>
    </row>
    <row r="92" spans="6:12" x14ac:dyDescent="0.25">
      <c r="F92">
        <v>5</v>
      </c>
      <c r="G92">
        <v>3</v>
      </c>
    </row>
    <row r="93" spans="6:12" x14ac:dyDescent="0.25">
      <c r="F93">
        <v>7</v>
      </c>
      <c r="G93">
        <v>6</v>
      </c>
    </row>
    <row r="94" spans="6:12" x14ac:dyDescent="0.25">
      <c r="F94">
        <v>7</v>
      </c>
      <c r="G94">
        <v>6</v>
      </c>
    </row>
    <row r="95" spans="6:12" x14ac:dyDescent="0.25">
      <c r="F95">
        <v>5</v>
      </c>
      <c r="G95">
        <v>3</v>
      </c>
      <c r="J95">
        <f>ABS(F95-F96)+ABS(F96-F97)+ABS(F97-F98)</f>
        <v>1</v>
      </c>
      <c r="K95">
        <f>ABS(G95-G96)+ABS(G96-G97)+ABS(G97-G98)</f>
        <v>1</v>
      </c>
      <c r="L95">
        <v>2</v>
      </c>
    </row>
    <row r="96" spans="6:12" x14ac:dyDescent="0.25">
      <c r="F96">
        <v>5</v>
      </c>
      <c r="G96">
        <v>3</v>
      </c>
    </row>
    <row r="97" spans="6:12" x14ac:dyDescent="0.25">
      <c r="F97">
        <v>5</v>
      </c>
      <c r="G97">
        <v>4</v>
      </c>
    </row>
    <row r="98" spans="6:12" x14ac:dyDescent="0.25">
      <c r="F98">
        <v>4</v>
      </c>
      <c r="G98">
        <v>4</v>
      </c>
    </row>
    <row r="99" spans="6:12" x14ac:dyDescent="0.25">
      <c r="F99">
        <v>6</v>
      </c>
      <c r="G99">
        <v>6</v>
      </c>
      <c r="J99">
        <v>0</v>
      </c>
      <c r="K99">
        <v>0</v>
      </c>
      <c r="L99">
        <v>0</v>
      </c>
    </row>
    <row r="100" spans="6:12" x14ac:dyDescent="0.25">
      <c r="F100">
        <v>6</v>
      </c>
      <c r="G100">
        <v>6</v>
      </c>
    </row>
    <row r="101" spans="6:12" x14ac:dyDescent="0.25">
      <c r="F101">
        <v>6</v>
      </c>
      <c r="G101">
        <v>6</v>
      </c>
    </row>
    <row r="102" spans="6:12" x14ac:dyDescent="0.25">
      <c r="F102">
        <v>6</v>
      </c>
      <c r="G102">
        <v>6</v>
      </c>
    </row>
    <row r="103" spans="6:12" x14ac:dyDescent="0.25">
      <c r="F103">
        <v>5</v>
      </c>
      <c r="G103">
        <v>3</v>
      </c>
      <c r="J103">
        <f>ABS(F103-F104)+ABS(F104-F105)+ABS(F105-F106)</f>
        <v>1</v>
      </c>
      <c r="K103">
        <f>ABS(G103-G104)+ABS(G104-G105)+ABS(G105-G106)</f>
        <v>1</v>
      </c>
      <c r="L103">
        <v>2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6</v>
      </c>
      <c r="G107">
        <v>7</v>
      </c>
      <c r="J107">
        <f>ABS(F107-F108)+ABS(F108-F109)+ABS(F109-F110)</f>
        <v>3</v>
      </c>
      <c r="K107">
        <f>ABS(G107-G108)+ABS(G108-G109)+ABS(G109-G110)</f>
        <v>1</v>
      </c>
      <c r="L107">
        <v>4</v>
      </c>
    </row>
    <row r="108" spans="6:12" x14ac:dyDescent="0.25">
      <c r="F108">
        <v>5</v>
      </c>
      <c r="G108">
        <v>7</v>
      </c>
    </row>
    <row r="109" spans="6:12" x14ac:dyDescent="0.25">
      <c r="F109">
        <v>6</v>
      </c>
      <c r="G109">
        <v>6</v>
      </c>
    </row>
    <row r="110" spans="6:12" x14ac:dyDescent="0.25">
      <c r="F110">
        <v>5</v>
      </c>
      <c r="G110">
        <v>6</v>
      </c>
    </row>
    <row r="111" spans="6:12" x14ac:dyDescent="0.25">
      <c r="F111">
        <v>7</v>
      </c>
      <c r="G111">
        <v>6</v>
      </c>
      <c r="J111">
        <v>0</v>
      </c>
      <c r="K111">
        <f>ABS(G111-G112)+ABS(G112-G113)+ABS(G113-G114)</f>
        <v>1</v>
      </c>
      <c r="L111">
        <v>1</v>
      </c>
    </row>
    <row r="112" spans="6:12" x14ac:dyDescent="0.25">
      <c r="F112">
        <v>7</v>
      </c>
      <c r="G112">
        <v>7</v>
      </c>
    </row>
    <row r="113" spans="4:12" x14ac:dyDescent="0.25">
      <c r="F113">
        <v>7</v>
      </c>
      <c r="G113">
        <v>7</v>
      </c>
    </row>
    <row r="114" spans="4:12" x14ac:dyDescent="0.25">
      <c r="F114">
        <v>7</v>
      </c>
      <c r="G114">
        <v>7</v>
      </c>
    </row>
    <row r="115" spans="4:12" x14ac:dyDescent="0.25">
      <c r="F115">
        <v>3</v>
      </c>
      <c r="G115">
        <v>2</v>
      </c>
      <c r="J115">
        <f>ABS(F115-F116)+ABS(F116-F117)+ABS(F117-F118)</f>
        <v>3</v>
      </c>
      <c r="K115">
        <f>ABS(G115-G116)+ABS(G116-G117)+ABS(G117-G118)</f>
        <v>2</v>
      </c>
      <c r="L115">
        <v>5</v>
      </c>
    </row>
    <row r="116" spans="4:12" x14ac:dyDescent="0.25">
      <c r="F116">
        <v>3</v>
      </c>
      <c r="G116">
        <v>2</v>
      </c>
    </row>
    <row r="117" spans="4:12" x14ac:dyDescent="0.25">
      <c r="F117">
        <v>4</v>
      </c>
      <c r="G117">
        <v>3</v>
      </c>
    </row>
    <row r="118" spans="4:12" x14ac:dyDescent="0.25">
      <c r="F118">
        <v>2</v>
      </c>
      <c r="G118">
        <v>2</v>
      </c>
    </row>
    <row r="120" spans="4:12" x14ac:dyDescent="0.25">
      <c r="D120" t="s">
        <v>91</v>
      </c>
      <c r="F120">
        <f>AVERAGE(F71:F119)</f>
        <v>4.9375</v>
      </c>
      <c r="G120">
        <f>AVERAGE(G71:G119)</f>
        <v>4.958333333333333</v>
      </c>
      <c r="J120">
        <f>AVERAGE(J71:J119)</f>
        <v>2.5</v>
      </c>
      <c r="K120">
        <f>AVERAGE(K71:K119)</f>
        <v>2</v>
      </c>
      <c r="L120">
        <f>AVERAGE(L71:L119)</f>
        <v>4.5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4.916666666666667</v>
      </c>
      <c r="G131" s="10"/>
      <c r="H131" s="10">
        <f>AVERAGE(G71,G75,G79,G83,G87,G91,G95,G99,G103,G107,G111,G115)</f>
        <v>4.916666666666667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4.833333333333333</v>
      </c>
      <c r="G132" s="10"/>
      <c r="H132" s="10">
        <f>AVERAGE(G72,G76,G80,G84,G88,G92,G96,G100,G104,G108,G112,G116)</f>
        <v>4.75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5.25</v>
      </c>
      <c r="G133" s="10"/>
      <c r="H133" s="10">
        <f>AVERAGE(G73,G77,G81,G85,G89,G93,G97,G101,G105,G109,G113,G117)</f>
        <v>5.25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4.75</v>
      </c>
      <c r="G134" s="10"/>
      <c r="H134" s="10">
        <f>AVERAGE(G74,G78,G82,G86,G90,G94,G98,G102,G106,G110,G114,G118)</f>
        <v>4.916666666666667</v>
      </c>
      <c r="I134" s="10"/>
    </row>
  </sheetData>
  <mergeCells count="14">
    <mergeCell ref="H133:I133"/>
    <mergeCell ref="F134:G134"/>
    <mergeCell ref="H134:I134"/>
    <mergeCell ref="F130:G130"/>
    <mergeCell ref="H130:I130"/>
    <mergeCell ref="H131:I131"/>
    <mergeCell ref="H132:I132"/>
    <mergeCell ref="D131:E131"/>
    <mergeCell ref="D132:E132"/>
    <mergeCell ref="D133:E133"/>
    <mergeCell ref="D134:E134"/>
    <mergeCell ref="F131:G131"/>
    <mergeCell ref="F132:G132"/>
    <mergeCell ref="F133:G13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C574A-717D-4CA3-9A8D-D8F7F5357CE2}">
  <sheetPr>
    <tabColor rgb="FFC00000"/>
  </sheetPr>
  <dimension ref="D70:L134"/>
  <sheetViews>
    <sheetView topLeftCell="A28"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2</v>
      </c>
      <c r="G71">
        <v>5</v>
      </c>
      <c r="J71">
        <f>ABS(F71-F72)+ABS(F72-F73)+ABS(F73-F74)</f>
        <v>1</v>
      </c>
      <c r="K71">
        <f>ABS(G71-G72)+ABS(G72-G73)+ABS(G73-G74)</f>
        <v>4</v>
      </c>
      <c r="L71">
        <v>5</v>
      </c>
    </row>
    <row r="72" spans="6:12" x14ac:dyDescent="0.25">
      <c r="F72">
        <v>1</v>
      </c>
      <c r="G72">
        <v>1</v>
      </c>
    </row>
    <row r="73" spans="6:12" x14ac:dyDescent="0.25">
      <c r="F73">
        <v>1</v>
      </c>
      <c r="G73">
        <v>1</v>
      </c>
    </row>
    <row r="74" spans="6:12" x14ac:dyDescent="0.25">
      <c r="F74">
        <v>1</v>
      </c>
      <c r="G74">
        <v>1</v>
      </c>
    </row>
    <row r="75" spans="6:12" x14ac:dyDescent="0.25">
      <c r="F75">
        <v>2</v>
      </c>
      <c r="G75">
        <v>2</v>
      </c>
      <c r="J75">
        <v>0</v>
      </c>
      <c r="K75">
        <v>0</v>
      </c>
      <c r="L75">
        <v>0</v>
      </c>
    </row>
    <row r="76" spans="6:12" x14ac:dyDescent="0.25">
      <c r="F76">
        <v>2</v>
      </c>
      <c r="G76">
        <v>2</v>
      </c>
    </row>
    <row r="77" spans="6:12" x14ac:dyDescent="0.25">
      <c r="F77">
        <v>2</v>
      </c>
      <c r="G77">
        <v>2</v>
      </c>
    </row>
    <row r="78" spans="6:12" x14ac:dyDescent="0.25">
      <c r="F78">
        <v>2</v>
      </c>
      <c r="G78">
        <v>2</v>
      </c>
    </row>
    <row r="79" spans="6:12" x14ac:dyDescent="0.25">
      <c r="F79">
        <v>6</v>
      </c>
      <c r="G79">
        <v>6</v>
      </c>
      <c r="J79">
        <f>ABS(F79-F80)+ABS(F80-F81)+ABS(F81-F82)</f>
        <v>4</v>
      </c>
      <c r="K79">
        <f>ABS(G79-G80)+ABS(G80-G81)+ABS(G81-G82)</f>
        <v>1</v>
      </c>
      <c r="L79">
        <v>5</v>
      </c>
    </row>
    <row r="80" spans="6:12" x14ac:dyDescent="0.25">
      <c r="F80">
        <v>5</v>
      </c>
      <c r="G80">
        <v>6</v>
      </c>
    </row>
    <row r="81" spans="6:12" x14ac:dyDescent="0.25">
      <c r="F81">
        <v>3</v>
      </c>
      <c r="G81">
        <v>5</v>
      </c>
    </row>
    <row r="82" spans="6:12" x14ac:dyDescent="0.25">
      <c r="F82">
        <v>4</v>
      </c>
      <c r="G82">
        <v>5</v>
      </c>
    </row>
    <row r="83" spans="6:12" x14ac:dyDescent="0.25">
      <c r="F83">
        <v>5</v>
      </c>
      <c r="G83">
        <v>4</v>
      </c>
      <c r="J83">
        <f>ABS(F83-F84)+ABS(F84-F85)+ABS(F85-F86)</f>
        <v>6</v>
      </c>
      <c r="K83">
        <f>ABS(G83-G84)+ABS(G84-G85)+ABS(G85-G86)</f>
        <v>5</v>
      </c>
      <c r="L83">
        <v>11</v>
      </c>
    </row>
    <row r="84" spans="6:12" x14ac:dyDescent="0.25">
      <c r="F84">
        <v>6</v>
      </c>
      <c r="G84">
        <v>5</v>
      </c>
    </row>
    <row r="85" spans="6:12" x14ac:dyDescent="0.25">
      <c r="F85">
        <v>1</v>
      </c>
      <c r="G85">
        <v>7</v>
      </c>
    </row>
    <row r="86" spans="6:12" x14ac:dyDescent="0.25">
      <c r="F86">
        <v>1</v>
      </c>
      <c r="G86">
        <v>5</v>
      </c>
    </row>
    <row r="87" spans="6:12" x14ac:dyDescent="0.25">
      <c r="F87">
        <v>1</v>
      </c>
      <c r="G87">
        <v>1</v>
      </c>
      <c r="J87">
        <v>0</v>
      </c>
      <c r="K87">
        <v>0</v>
      </c>
      <c r="L87">
        <v>0</v>
      </c>
    </row>
    <row r="88" spans="6:12" x14ac:dyDescent="0.25">
      <c r="F88">
        <v>1</v>
      </c>
      <c r="G88">
        <v>1</v>
      </c>
    </row>
    <row r="89" spans="6:12" x14ac:dyDescent="0.25">
      <c r="F89">
        <v>1</v>
      </c>
      <c r="G89">
        <v>1</v>
      </c>
    </row>
    <row r="90" spans="6:12" x14ac:dyDescent="0.25">
      <c r="F90">
        <v>1</v>
      </c>
      <c r="G90">
        <v>1</v>
      </c>
    </row>
    <row r="91" spans="6:12" x14ac:dyDescent="0.25">
      <c r="F91">
        <v>1</v>
      </c>
      <c r="G91">
        <v>1</v>
      </c>
      <c r="J91">
        <v>0</v>
      </c>
      <c r="K91">
        <v>0</v>
      </c>
      <c r="L91">
        <v>0</v>
      </c>
    </row>
    <row r="92" spans="6:12" x14ac:dyDescent="0.25">
      <c r="F92">
        <v>1</v>
      </c>
      <c r="G92">
        <v>1</v>
      </c>
    </row>
    <row r="93" spans="6:12" x14ac:dyDescent="0.25">
      <c r="F93">
        <v>1</v>
      </c>
      <c r="G93">
        <v>1</v>
      </c>
    </row>
    <row r="94" spans="6:12" x14ac:dyDescent="0.25">
      <c r="F94">
        <v>1</v>
      </c>
      <c r="G94">
        <v>1</v>
      </c>
    </row>
    <row r="95" spans="6:12" x14ac:dyDescent="0.25">
      <c r="F95">
        <v>1</v>
      </c>
      <c r="G95">
        <v>1</v>
      </c>
      <c r="J95">
        <v>0</v>
      </c>
      <c r="K95">
        <v>0</v>
      </c>
      <c r="L95">
        <v>0</v>
      </c>
    </row>
    <row r="96" spans="6:12" x14ac:dyDescent="0.25">
      <c r="F96">
        <v>1</v>
      </c>
      <c r="G96">
        <v>1</v>
      </c>
    </row>
    <row r="97" spans="6:12" x14ac:dyDescent="0.25">
      <c r="F97">
        <v>1</v>
      </c>
      <c r="G97">
        <v>1</v>
      </c>
    </row>
    <row r="98" spans="6:12" x14ac:dyDescent="0.25">
      <c r="F98">
        <v>1</v>
      </c>
      <c r="G98">
        <v>1</v>
      </c>
    </row>
    <row r="99" spans="6:12" x14ac:dyDescent="0.25">
      <c r="F99">
        <v>1</v>
      </c>
      <c r="G99">
        <v>3</v>
      </c>
      <c r="J99">
        <f>ABS(F99-F100)+ABS(F100-F101)+ABS(F101-F102)</f>
        <v>2</v>
      </c>
      <c r="K99">
        <f>ABS(G99-G100)+ABS(G100-G101)+ABS(G101-G102)</f>
        <v>4</v>
      </c>
      <c r="L99">
        <v>6</v>
      </c>
    </row>
    <row r="100" spans="6:12" x14ac:dyDescent="0.25">
      <c r="F100">
        <v>1</v>
      </c>
      <c r="G100">
        <v>1</v>
      </c>
    </row>
    <row r="101" spans="6:12" x14ac:dyDescent="0.25">
      <c r="F101">
        <v>2</v>
      </c>
      <c r="G101">
        <v>3</v>
      </c>
    </row>
    <row r="102" spans="6:12" x14ac:dyDescent="0.25">
      <c r="F102">
        <v>3</v>
      </c>
      <c r="G102">
        <v>3</v>
      </c>
    </row>
    <row r="103" spans="6:12" x14ac:dyDescent="0.25">
      <c r="F103">
        <v>3</v>
      </c>
      <c r="G103">
        <v>4</v>
      </c>
      <c r="J103">
        <f>ABS(F103-F104)+ABS(F104-F105)+ABS(F105-F106)</f>
        <v>1</v>
      </c>
      <c r="K103">
        <v>0</v>
      </c>
      <c r="L103">
        <v>1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7</v>
      </c>
      <c r="G107">
        <v>3</v>
      </c>
      <c r="J107">
        <f>ABS(F107-F108)+ABS(F108-F109)+ABS(F109-F110)</f>
        <v>12</v>
      </c>
      <c r="K107">
        <f>ABS(G107-G108)+ABS(G108-G109)+ABS(G109-G110)</f>
        <v>1</v>
      </c>
      <c r="L107">
        <v>13</v>
      </c>
    </row>
    <row r="108" spans="6:12" x14ac:dyDescent="0.25">
      <c r="F108">
        <v>7</v>
      </c>
      <c r="G108">
        <v>2</v>
      </c>
    </row>
    <row r="109" spans="6:12" x14ac:dyDescent="0.25">
      <c r="F109">
        <v>1</v>
      </c>
      <c r="G109">
        <v>2</v>
      </c>
    </row>
    <row r="110" spans="6:12" x14ac:dyDescent="0.25">
      <c r="F110">
        <v>7</v>
      </c>
      <c r="G110">
        <v>2</v>
      </c>
    </row>
    <row r="111" spans="6:12" x14ac:dyDescent="0.25">
      <c r="F111">
        <v>3</v>
      </c>
      <c r="G111">
        <v>3</v>
      </c>
      <c r="J111">
        <f>ABS(F111-F112)+ABS(F112-F113)+ABS(F113-F114)</f>
        <v>1</v>
      </c>
      <c r="K111">
        <f>ABS(G111-G112)+ABS(G112-G113)+ABS(G113-G114)</f>
        <v>1</v>
      </c>
      <c r="L111">
        <v>2</v>
      </c>
    </row>
    <row r="112" spans="6:12" x14ac:dyDescent="0.25">
      <c r="F112">
        <v>2</v>
      </c>
      <c r="G112">
        <v>2</v>
      </c>
    </row>
    <row r="113" spans="4:12" x14ac:dyDescent="0.25">
      <c r="F113">
        <v>2</v>
      </c>
      <c r="G113">
        <v>2</v>
      </c>
    </row>
    <row r="114" spans="4:12" x14ac:dyDescent="0.25">
      <c r="F114">
        <v>2</v>
      </c>
      <c r="G114">
        <v>2</v>
      </c>
    </row>
    <row r="115" spans="4:12" x14ac:dyDescent="0.25">
      <c r="F115">
        <v>1</v>
      </c>
      <c r="G115">
        <v>1</v>
      </c>
      <c r="J115">
        <v>0</v>
      </c>
      <c r="K115">
        <v>0</v>
      </c>
      <c r="L115">
        <v>0</v>
      </c>
    </row>
    <row r="116" spans="4:12" x14ac:dyDescent="0.25">
      <c r="F116">
        <v>1</v>
      </c>
      <c r="G116">
        <v>1</v>
      </c>
    </row>
    <row r="117" spans="4:12" x14ac:dyDescent="0.25">
      <c r="F117">
        <v>1</v>
      </c>
      <c r="G117">
        <v>1</v>
      </c>
    </row>
    <row r="118" spans="4:12" x14ac:dyDescent="0.25">
      <c r="F118">
        <v>1</v>
      </c>
      <c r="G118">
        <v>1</v>
      </c>
    </row>
    <row r="120" spans="4:12" x14ac:dyDescent="0.25">
      <c r="D120" t="s">
        <v>91</v>
      </c>
      <c r="F120">
        <f>AVERAGE(F71:F119)</f>
        <v>2.3541666666666665</v>
      </c>
      <c r="G120">
        <f>AVERAGE(G71:G119)</f>
        <v>2.4791666666666665</v>
      </c>
      <c r="J120">
        <f>AVERAGE(J71:J119)</f>
        <v>2.25</v>
      </c>
      <c r="K120">
        <f>AVERAGE(K71:K119)</f>
        <v>1.3333333333333333</v>
      </c>
      <c r="L120">
        <f>AVERAGE(L71:L119)</f>
        <v>3.5833333333333335</v>
      </c>
    </row>
    <row r="130" spans="4:10" x14ac:dyDescent="0.25">
      <c r="F130" s="10" t="s">
        <v>25</v>
      </c>
      <c r="G130" s="10"/>
      <c r="H130" s="10" t="s">
        <v>26</v>
      </c>
      <c r="I130" s="10"/>
    </row>
    <row r="131" spans="4:10" x14ac:dyDescent="0.25">
      <c r="D131" s="10" t="s">
        <v>93</v>
      </c>
      <c r="E131" s="10"/>
      <c r="F131" s="10">
        <f>AVERAGE(F71,F75,F79,F83,F87,F91,F95,F99,F103,F107,F111,F115)</f>
        <v>2.75</v>
      </c>
      <c r="G131" s="10"/>
      <c r="H131" s="10">
        <f>AVERAGE(G71,G75,G79,G83,G87,G91,G95,G99,G103,G107,G111,G115)</f>
        <v>2.8333333333333335</v>
      </c>
      <c r="I131" s="10"/>
    </row>
    <row r="132" spans="4:10" x14ac:dyDescent="0.25">
      <c r="D132" s="10" t="s">
        <v>94</v>
      </c>
      <c r="E132" s="10"/>
      <c r="F132" s="10">
        <f>AVERAGE(F72,F76,F80,F84,F88,F92,F96,F100,F104,F108,F112,F116)</f>
        <v>2.6666666666666665</v>
      </c>
      <c r="G132" s="10"/>
      <c r="H132" s="10">
        <f>AVERAGE(G72,G76,G80,G84,G88,G92,G96,G100,G104,G108,G112,G116)</f>
        <v>2.25</v>
      </c>
      <c r="I132" s="10"/>
    </row>
    <row r="133" spans="4:10" x14ac:dyDescent="0.25">
      <c r="D133" s="10" t="s">
        <v>95</v>
      </c>
      <c r="E133" s="10"/>
      <c r="F133" s="10">
        <f>AVERAGE(F73,F77,F81,F85,F89,F93,F97,F101,F105,F109,F113,F117)</f>
        <v>1.6666666666666667</v>
      </c>
      <c r="G133" s="10"/>
      <c r="H133" s="10">
        <f>AVERAGE(G73,G77,G81,G85,G89,G93,G97,G101,G105,G109,G113,G117)</f>
        <v>2.5</v>
      </c>
      <c r="I133" s="10"/>
      <c r="J133" s="5"/>
    </row>
    <row r="134" spans="4:10" x14ac:dyDescent="0.25">
      <c r="D134" s="10" t="s">
        <v>96</v>
      </c>
      <c r="E134" s="10"/>
      <c r="F134" s="10">
        <f>AVERAGE(F74,F78,F82,F86,F90,F94,F98,F102,F106,F110,F114,F118)</f>
        <v>2.3333333333333335</v>
      </c>
      <c r="G134" s="10"/>
      <c r="H134" s="10">
        <f>AVERAGE(G74,G78,G82,G86,G90,G94,G98,G102,G106,G110,G114,G118)</f>
        <v>2.3333333333333335</v>
      </c>
      <c r="I134" s="10"/>
      <c r="J134" s="5"/>
    </row>
  </sheetData>
  <mergeCells count="14">
    <mergeCell ref="H133:I133"/>
    <mergeCell ref="H134:I134"/>
    <mergeCell ref="F130:G130"/>
    <mergeCell ref="H130:I130"/>
    <mergeCell ref="H131:I131"/>
    <mergeCell ref="H132:I132"/>
    <mergeCell ref="D131:E131"/>
    <mergeCell ref="D132:E132"/>
    <mergeCell ref="D133:E133"/>
    <mergeCell ref="D134:E134"/>
    <mergeCell ref="F131:G131"/>
    <mergeCell ref="F132:G132"/>
    <mergeCell ref="F133:G133"/>
    <mergeCell ref="F134:G13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DB887-66A9-45F8-8A61-8AC58EB1D1D0}">
  <sheetPr>
    <tabColor rgb="FFC00000"/>
  </sheetPr>
  <dimension ref="D70:L134"/>
  <sheetViews>
    <sheetView topLeftCell="A49"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7</v>
      </c>
      <c r="G71">
        <v>7</v>
      </c>
      <c r="J71">
        <f>ABS(F71-F72)+ABS(F72-F73)+ABS(F73-F74)</f>
        <v>2</v>
      </c>
      <c r="K71">
        <f>ABS(G71-G72)+ABS(G72-G73)+ABS(G73-G74)</f>
        <v>1</v>
      </c>
      <c r="L71">
        <v>3</v>
      </c>
    </row>
    <row r="72" spans="6:12" x14ac:dyDescent="0.25">
      <c r="F72">
        <v>7</v>
      </c>
      <c r="G72">
        <v>7</v>
      </c>
    </row>
    <row r="73" spans="6:12" x14ac:dyDescent="0.25">
      <c r="F73">
        <v>7</v>
      </c>
      <c r="G73">
        <v>7</v>
      </c>
    </row>
    <row r="74" spans="6:12" x14ac:dyDescent="0.25">
      <c r="F74">
        <v>5</v>
      </c>
      <c r="G74">
        <v>6</v>
      </c>
    </row>
    <row r="75" spans="6:12" x14ac:dyDescent="0.25">
      <c r="F75">
        <v>5</v>
      </c>
      <c r="G75">
        <v>6</v>
      </c>
      <c r="J75">
        <v>0</v>
      </c>
      <c r="K75">
        <f>ABS(G75-G76)+ABS(G76-G77)+ABS(G77-G78)</f>
        <v>3</v>
      </c>
      <c r="L75">
        <v>3</v>
      </c>
    </row>
    <row r="76" spans="6:12" x14ac:dyDescent="0.25">
      <c r="F76">
        <v>5</v>
      </c>
      <c r="G76">
        <v>5</v>
      </c>
    </row>
    <row r="77" spans="6:12" x14ac:dyDescent="0.25">
      <c r="F77">
        <v>5</v>
      </c>
      <c r="G77">
        <v>4</v>
      </c>
    </row>
    <row r="78" spans="6:12" x14ac:dyDescent="0.25">
      <c r="F78">
        <v>5</v>
      </c>
      <c r="G78">
        <v>5</v>
      </c>
    </row>
    <row r="79" spans="6:12" x14ac:dyDescent="0.25">
      <c r="F79">
        <v>3</v>
      </c>
      <c r="G79">
        <v>4</v>
      </c>
      <c r="J79">
        <f>ABS(F79-F80)+ABS(F80-F81)+ABS(F81-F82)</f>
        <v>5</v>
      </c>
      <c r="K79">
        <f>ABS(G79-G80)+ABS(G80-G81)+ABS(G81-G82)</f>
        <v>1</v>
      </c>
      <c r="L79">
        <v>6</v>
      </c>
    </row>
    <row r="80" spans="6:12" x14ac:dyDescent="0.25">
      <c r="F80">
        <v>5</v>
      </c>
      <c r="G80">
        <v>3</v>
      </c>
    </row>
    <row r="81" spans="6:12" x14ac:dyDescent="0.25">
      <c r="F81">
        <v>3</v>
      </c>
      <c r="G81">
        <v>3</v>
      </c>
    </row>
    <row r="82" spans="6:12" x14ac:dyDescent="0.25">
      <c r="F82">
        <v>4</v>
      </c>
      <c r="G82">
        <v>3</v>
      </c>
    </row>
    <row r="83" spans="6:12" x14ac:dyDescent="0.25">
      <c r="F83">
        <v>6</v>
      </c>
      <c r="G83">
        <v>4</v>
      </c>
      <c r="J83">
        <f>ABS(F83-F84)+ABS(F84-F85)+ABS(F85-F86)</f>
        <v>8</v>
      </c>
      <c r="K83">
        <f>ABS(G83-G84)+ABS(G84-G85)+ABS(G85-G86)</f>
        <v>2</v>
      </c>
      <c r="L83">
        <v>10</v>
      </c>
    </row>
    <row r="84" spans="6:12" x14ac:dyDescent="0.25">
      <c r="F84">
        <v>2</v>
      </c>
      <c r="G84">
        <v>3</v>
      </c>
    </row>
    <row r="85" spans="6:12" x14ac:dyDescent="0.25">
      <c r="F85">
        <v>1</v>
      </c>
      <c r="G85">
        <v>4</v>
      </c>
    </row>
    <row r="86" spans="6:12" x14ac:dyDescent="0.25">
      <c r="F86">
        <v>4</v>
      </c>
      <c r="G86">
        <v>4</v>
      </c>
    </row>
    <row r="87" spans="6:12" x14ac:dyDescent="0.25">
      <c r="F87">
        <v>7</v>
      </c>
      <c r="G87">
        <v>7</v>
      </c>
      <c r="J87">
        <f>ABS(F87-F88)+ABS(F88-F89)+ABS(F89-F90)</f>
        <v>5</v>
      </c>
      <c r="K87">
        <f>ABS(G87-G88)+ABS(G88-G89)+ABS(G89-G90)</f>
        <v>5</v>
      </c>
      <c r="L87">
        <v>10</v>
      </c>
    </row>
    <row r="88" spans="6:12" x14ac:dyDescent="0.25">
      <c r="F88">
        <v>4</v>
      </c>
      <c r="G88">
        <v>4</v>
      </c>
    </row>
    <row r="89" spans="6:12" x14ac:dyDescent="0.25">
      <c r="F89">
        <v>5</v>
      </c>
      <c r="G89">
        <v>5</v>
      </c>
    </row>
    <row r="90" spans="6:12" x14ac:dyDescent="0.25">
      <c r="F90">
        <v>6</v>
      </c>
      <c r="G90">
        <v>6</v>
      </c>
    </row>
    <row r="91" spans="6:12" x14ac:dyDescent="0.25">
      <c r="F91">
        <v>1</v>
      </c>
      <c r="G91">
        <v>1</v>
      </c>
      <c r="J91">
        <v>0</v>
      </c>
      <c r="K91">
        <v>0</v>
      </c>
      <c r="L91">
        <v>0</v>
      </c>
    </row>
    <row r="92" spans="6:12" x14ac:dyDescent="0.25">
      <c r="F92">
        <v>1</v>
      </c>
      <c r="G92">
        <v>1</v>
      </c>
    </row>
    <row r="93" spans="6:12" x14ac:dyDescent="0.25">
      <c r="F93">
        <v>1</v>
      </c>
      <c r="G93">
        <v>1</v>
      </c>
    </row>
    <row r="94" spans="6:12" x14ac:dyDescent="0.25">
      <c r="F94">
        <v>1</v>
      </c>
      <c r="G94">
        <v>1</v>
      </c>
    </row>
    <row r="95" spans="6:12" x14ac:dyDescent="0.25">
      <c r="F95">
        <v>6</v>
      </c>
      <c r="G95">
        <v>4</v>
      </c>
      <c r="J95">
        <f>ABS(F95-F96)+ABS(F96-F97)+ABS(F97-F98)</f>
        <v>3</v>
      </c>
      <c r="K95">
        <v>0</v>
      </c>
      <c r="L95">
        <v>3</v>
      </c>
    </row>
    <row r="96" spans="6:12" x14ac:dyDescent="0.25">
      <c r="F96">
        <v>6</v>
      </c>
      <c r="G96">
        <v>4</v>
      </c>
    </row>
    <row r="97" spans="6:12" x14ac:dyDescent="0.25">
      <c r="F97">
        <v>4</v>
      </c>
      <c r="G97">
        <v>4</v>
      </c>
    </row>
    <row r="98" spans="6:12" x14ac:dyDescent="0.25">
      <c r="F98">
        <v>3</v>
      </c>
      <c r="G98">
        <v>4</v>
      </c>
    </row>
    <row r="99" spans="6:12" x14ac:dyDescent="0.25">
      <c r="F99">
        <v>5</v>
      </c>
      <c r="G99">
        <v>3</v>
      </c>
      <c r="J99">
        <f>ABS(F99-F100)+ABS(F100-F101)+ABS(F101-F102)</f>
        <v>4</v>
      </c>
      <c r="K99">
        <v>0</v>
      </c>
      <c r="L99">
        <v>4</v>
      </c>
    </row>
    <row r="100" spans="6:12" x14ac:dyDescent="0.25">
      <c r="F100">
        <v>2</v>
      </c>
      <c r="G100">
        <v>3</v>
      </c>
    </row>
    <row r="101" spans="6:12" x14ac:dyDescent="0.25">
      <c r="F101">
        <v>3</v>
      </c>
      <c r="G101">
        <v>3</v>
      </c>
    </row>
    <row r="102" spans="6:12" x14ac:dyDescent="0.25">
      <c r="F102">
        <v>3</v>
      </c>
      <c r="G102">
        <v>3</v>
      </c>
    </row>
    <row r="103" spans="6:12" x14ac:dyDescent="0.25">
      <c r="F103">
        <v>4</v>
      </c>
      <c r="G103">
        <v>5</v>
      </c>
      <c r="J103">
        <v>0</v>
      </c>
      <c r="K103">
        <f>ABS(G103-G104)+ABS(G104-G105)+ABS(G105-G106)</f>
        <v>1</v>
      </c>
      <c r="L103">
        <v>1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7</v>
      </c>
      <c r="G107">
        <v>7</v>
      </c>
      <c r="J107">
        <f>ABS(F107-F108)+ABS(F108-F109)+ABS(F109-F110)</f>
        <v>3</v>
      </c>
      <c r="K107">
        <v>0</v>
      </c>
      <c r="L107">
        <v>3</v>
      </c>
    </row>
    <row r="108" spans="6:12" x14ac:dyDescent="0.25">
      <c r="F108">
        <v>6</v>
      </c>
      <c r="G108">
        <v>7</v>
      </c>
    </row>
    <row r="109" spans="6:12" x14ac:dyDescent="0.25">
      <c r="F109">
        <v>7</v>
      </c>
      <c r="G109">
        <v>7</v>
      </c>
    </row>
    <row r="110" spans="6:12" x14ac:dyDescent="0.25">
      <c r="F110">
        <v>6</v>
      </c>
      <c r="G110">
        <v>7</v>
      </c>
    </row>
    <row r="111" spans="6:12" x14ac:dyDescent="0.25">
      <c r="F111">
        <v>7</v>
      </c>
      <c r="G111">
        <v>7</v>
      </c>
      <c r="J111">
        <v>0</v>
      </c>
      <c r="K111">
        <v>0</v>
      </c>
      <c r="L111">
        <v>0</v>
      </c>
    </row>
    <row r="112" spans="6:12" x14ac:dyDescent="0.25">
      <c r="F112">
        <v>7</v>
      </c>
      <c r="G112">
        <v>7</v>
      </c>
    </row>
    <row r="113" spans="4:12" x14ac:dyDescent="0.25">
      <c r="F113">
        <v>7</v>
      </c>
      <c r="G113">
        <v>7</v>
      </c>
    </row>
    <row r="114" spans="4:12" x14ac:dyDescent="0.25">
      <c r="F114">
        <v>7</v>
      </c>
      <c r="G114">
        <v>7</v>
      </c>
    </row>
    <row r="115" spans="4:12" x14ac:dyDescent="0.25">
      <c r="F115">
        <v>6</v>
      </c>
      <c r="G115">
        <v>4</v>
      </c>
      <c r="J115">
        <v>0</v>
      </c>
      <c r="K115">
        <f>ABS(G115-G116)+ABS(G116-G117)+ABS(G117-G118)</f>
        <v>2</v>
      </c>
      <c r="L115">
        <v>2</v>
      </c>
    </row>
    <row r="116" spans="4:12" x14ac:dyDescent="0.25">
      <c r="F116">
        <v>6</v>
      </c>
      <c r="G116">
        <v>5</v>
      </c>
    </row>
    <row r="117" spans="4:12" x14ac:dyDescent="0.25">
      <c r="F117">
        <v>6</v>
      </c>
      <c r="G117">
        <v>4</v>
      </c>
    </row>
    <row r="118" spans="4:12" x14ac:dyDescent="0.25">
      <c r="F118">
        <v>6</v>
      </c>
      <c r="G118">
        <v>4</v>
      </c>
    </row>
    <row r="120" spans="4:12" x14ac:dyDescent="0.25">
      <c r="D120" t="s">
        <v>91</v>
      </c>
      <c r="F120">
        <f>AVERAGE(F71:F119)</f>
        <v>4.708333333333333</v>
      </c>
      <c r="G120">
        <f>AVERAGE(G71:G119)</f>
        <v>4.5625</v>
      </c>
      <c r="J120">
        <f>AVERAGE(J71:J119)</f>
        <v>2.5</v>
      </c>
      <c r="K120">
        <f>AVERAGE(K71:K119)</f>
        <v>1.25</v>
      </c>
      <c r="L120">
        <f>AVERAGE(L71:L119)</f>
        <v>3.75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5.333333333333333</v>
      </c>
      <c r="G131" s="10"/>
      <c r="H131" s="10">
        <f>AVERAGE(G71,G75,G79,G83,G87,G91,G95,G99,G103,G107,G111,G115)</f>
        <v>4.916666666666667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4.583333333333333</v>
      </c>
      <c r="G132" s="10"/>
      <c r="H132" s="10">
        <f>AVERAGE(G72,G76,G80,G84,G88,G92,G96,G100,G104,G108,G112,G116)</f>
        <v>4.416666666666667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4.416666666666667</v>
      </c>
      <c r="G133" s="10"/>
      <c r="H133" s="10">
        <f>AVERAGE(G73,G77,G81,G85,G89,G93,G97,G101,G105,G109,G113,G117)</f>
        <v>4.416666666666667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4.5</v>
      </c>
      <c r="G134" s="10"/>
      <c r="H134" s="10">
        <f>AVERAGE(G74,G78,G82,G86,G90,G94,G98,G102,G106,G110,G114,G118)</f>
        <v>4.5</v>
      </c>
      <c r="I134" s="10"/>
    </row>
  </sheetData>
  <mergeCells count="14">
    <mergeCell ref="D131:E131"/>
    <mergeCell ref="D132:E132"/>
    <mergeCell ref="D133:E133"/>
    <mergeCell ref="D134:E134"/>
    <mergeCell ref="F131:G131"/>
    <mergeCell ref="F132:G132"/>
    <mergeCell ref="F133:G133"/>
    <mergeCell ref="H133:I133"/>
    <mergeCell ref="H134:I134"/>
    <mergeCell ref="F134:G134"/>
    <mergeCell ref="F130:G130"/>
    <mergeCell ref="H130:I130"/>
    <mergeCell ref="H131:I131"/>
    <mergeCell ref="H132:I13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5A343-2306-4E26-BB87-29C7F1D1A0F4}">
  <sheetPr>
    <tabColor rgb="FFC00000"/>
  </sheetPr>
  <dimension ref="D70:L134"/>
  <sheetViews>
    <sheetView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6</v>
      </c>
      <c r="G71">
        <v>7</v>
      </c>
      <c r="J71">
        <v>0</v>
      </c>
      <c r="K71">
        <v>0</v>
      </c>
      <c r="L71">
        <v>0</v>
      </c>
    </row>
    <row r="72" spans="6:12" x14ac:dyDescent="0.25">
      <c r="F72">
        <v>6</v>
      </c>
      <c r="G72">
        <v>7</v>
      </c>
    </row>
    <row r="73" spans="6:12" x14ac:dyDescent="0.25">
      <c r="F73">
        <v>6</v>
      </c>
      <c r="G73">
        <v>7</v>
      </c>
    </row>
    <row r="74" spans="6:12" x14ac:dyDescent="0.25">
      <c r="F74">
        <v>6</v>
      </c>
      <c r="G74">
        <v>7</v>
      </c>
    </row>
    <row r="75" spans="6:12" x14ac:dyDescent="0.25">
      <c r="F75">
        <v>5</v>
      </c>
      <c r="G75">
        <v>5</v>
      </c>
      <c r="J75">
        <v>0</v>
      </c>
      <c r="K75">
        <f>ABS(G75-G76)+ABS(G76-G77)+ABS(G77-G78)</f>
        <v>2</v>
      </c>
      <c r="L75">
        <v>2</v>
      </c>
    </row>
    <row r="76" spans="6:12" x14ac:dyDescent="0.25">
      <c r="F76">
        <v>5</v>
      </c>
      <c r="G76">
        <v>5</v>
      </c>
    </row>
    <row r="77" spans="6:12" x14ac:dyDescent="0.25">
      <c r="F77">
        <v>5</v>
      </c>
      <c r="G77">
        <v>4</v>
      </c>
    </row>
    <row r="78" spans="6:12" x14ac:dyDescent="0.25">
      <c r="F78">
        <v>5</v>
      </c>
      <c r="G78">
        <v>5</v>
      </c>
    </row>
    <row r="79" spans="6:12" x14ac:dyDescent="0.25">
      <c r="F79">
        <v>3</v>
      </c>
      <c r="G79">
        <v>3</v>
      </c>
      <c r="J79">
        <f>ABS(F79-F80)+ABS(F80-F81)+ABS(F81-F82)</f>
        <v>1</v>
      </c>
      <c r="K79">
        <f>ABS(G79-G80)+ABS(G80-G81)+ABS(G81-G82)</f>
        <v>5</v>
      </c>
      <c r="L79">
        <v>6</v>
      </c>
    </row>
    <row r="80" spans="6:12" x14ac:dyDescent="0.25">
      <c r="F80">
        <v>2</v>
      </c>
      <c r="G80">
        <v>3</v>
      </c>
    </row>
    <row r="81" spans="6:12" x14ac:dyDescent="0.25">
      <c r="F81">
        <v>2</v>
      </c>
      <c r="G81">
        <v>2</v>
      </c>
    </row>
    <row r="82" spans="6:12" x14ac:dyDescent="0.25">
      <c r="F82">
        <v>2</v>
      </c>
      <c r="G82">
        <v>6</v>
      </c>
    </row>
    <row r="83" spans="6:12" x14ac:dyDescent="0.25">
      <c r="F83">
        <v>5</v>
      </c>
      <c r="G83">
        <v>3</v>
      </c>
      <c r="J83">
        <f>ABS(F83-F84)+ABS(F84-F85)+ABS(F85-F86)</f>
        <v>7</v>
      </c>
      <c r="K83">
        <f>ABS(G83-G84)+ABS(G84-G85)+ABS(G85-G86)</f>
        <v>1</v>
      </c>
      <c r="L83">
        <v>8</v>
      </c>
    </row>
    <row r="84" spans="6:12" x14ac:dyDescent="0.25">
      <c r="F84">
        <v>2</v>
      </c>
      <c r="G84">
        <v>3</v>
      </c>
    </row>
    <row r="85" spans="6:12" x14ac:dyDescent="0.25">
      <c r="F85">
        <v>1</v>
      </c>
      <c r="G85">
        <v>4</v>
      </c>
    </row>
    <row r="86" spans="6:12" x14ac:dyDescent="0.25">
      <c r="F86">
        <v>4</v>
      </c>
      <c r="G86">
        <v>4</v>
      </c>
    </row>
    <row r="87" spans="6:12" x14ac:dyDescent="0.25">
      <c r="F87">
        <v>1</v>
      </c>
      <c r="G87">
        <v>1</v>
      </c>
      <c r="J87">
        <v>0</v>
      </c>
      <c r="K87">
        <v>0</v>
      </c>
      <c r="L87">
        <v>0</v>
      </c>
    </row>
    <row r="88" spans="6:12" x14ac:dyDescent="0.25">
      <c r="F88">
        <v>1</v>
      </c>
      <c r="G88">
        <v>1</v>
      </c>
    </row>
    <row r="89" spans="6:12" x14ac:dyDescent="0.25">
      <c r="F89">
        <v>1</v>
      </c>
      <c r="G89">
        <v>1</v>
      </c>
    </row>
    <row r="90" spans="6:12" x14ac:dyDescent="0.25">
      <c r="F90">
        <v>1</v>
      </c>
      <c r="G90">
        <v>1</v>
      </c>
    </row>
    <row r="91" spans="6:12" x14ac:dyDescent="0.25">
      <c r="F91">
        <v>4</v>
      </c>
      <c r="G91">
        <v>6</v>
      </c>
      <c r="J91">
        <f>ABS(F91-F92)+ABS(F92-F93)+ABS(F93-F94)</f>
        <v>6</v>
      </c>
      <c r="K91">
        <f>ABS(G91-G92)+ABS(G92-G93)+ABS(G93-G94)</f>
        <v>9</v>
      </c>
      <c r="L91">
        <v>15</v>
      </c>
    </row>
    <row r="92" spans="6:12" x14ac:dyDescent="0.25">
      <c r="F92">
        <v>2</v>
      </c>
      <c r="G92">
        <v>2</v>
      </c>
    </row>
    <row r="93" spans="6:12" x14ac:dyDescent="0.25">
      <c r="F93">
        <v>6</v>
      </c>
      <c r="G93">
        <v>7</v>
      </c>
    </row>
    <row r="94" spans="6:12" x14ac:dyDescent="0.25">
      <c r="F94">
        <v>6</v>
      </c>
      <c r="G94">
        <v>7</v>
      </c>
    </row>
    <row r="95" spans="6:12" x14ac:dyDescent="0.25">
      <c r="F95">
        <v>3</v>
      </c>
      <c r="G95">
        <v>4</v>
      </c>
      <c r="J95">
        <v>0</v>
      </c>
      <c r="K95">
        <f>ABS(G95-G96)+ABS(G96-G97)+ABS(G97-G98)</f>
        <v>1</v>
      </c>
      <c r="L95">
        <v>1</v>
      </c>
    </row>
    <row r="96" spans="6:12" x14ac:dyDescent="0.25">
      <c r="F96">
        <v>3</v>
      </c>
      <c r="G96">
        <v>4</v>
      </c>
    </row>
    <row r="97" spans="6:12" x14ac:dyDescent="0.25">
      <c r="F97">
        <v>3</v>
      </c>
      <c r="G97">
        <v>4</v>
      </c>
    </row>
    <row r="98" spans="6:12" x14ac:dyDescent="0.25">
      <c r="F98">
        <v>3</v>
      </c>
      <c r="G98">
        <v>3</v>
      </c>
    </row>
    <row r="99" spans="6:12" x14ac:dyDescent="0.25">
      <c r="F99">
        <v>5</v>
      </c>
      <c r="G99">
        <v>6</v>
      </c>
      <c r="J99">
        <f>ABS(F99-F100)+ABS(F100-F101)+ABS(F101-F102)</f>
        <v>6</v>
      </c>
      <c r="K99">
        <f>ABS(G99-G100)+ABS(G100-G101)+ABS(G101-G102)</f>
        <v>7</v>
      </c>
      <c r="L99">
        <v>13</v>
      </c>
    </row>
    <row r="100" spans="6:12" x14ac:dyDescent="0.25">
      <c r="F100">
        <v>3</v>
      </c>
      <c r="G100">
        <v>3</v>
      </c>
    </row>
    <row r="101" spans="6:12" x14ac:dyDescent="0.25">
      <c r="F101">
        <v>6</v>
      </c>
      <c r="G101">
        <v>6</v>
      </c>
    </row>
    <row r="102" spans="6:12" x14ac:dyDescent="0.25">
      <c r="F102">
        <v>5</v>
      </c>
      <c r="G102">
        <v>5</v>
      </c>
    </row>
    <row r="103" spans="6:12" x14ac:dyDescent="0.25">
      <c r="F103">
        <v>4</v>
      </c>
      <c r="G103">
        <v>4</v>
      </c>
      <c r="J103">
        <v>0</v>
      </c>
      <c r="K103">
        <v>0</v>
      </c>
      <c r="L103">
        <v>0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5</v>
      </c>
      <c r="G107">
        <v>7</v>
      </c>
      <c r="J107">
        <f>ABS(F107-F108)+ABS(F108-F109)+ABS(F109-F110)</f>
        <v>4</v>
      </c>
      <c r="K107">
        <v>0</v>
      </c>
      <c r="L107">
        <v>4</v>
      </c>
    </row>
    <row r="108" spans="6:12" x14ac:dyDescent="0.25">
      <c r="F108">
        <v>5</v>
      </c>
      <c r="G108">
        <v>7</v>
      </c>
    </row>
    <row r="109" spans="6:12" x14ac:dyDescent="0.25">
      <c r="F109">
        <v>7</v>
      </c>
      <c r="G109">
        <v>7</v>
      </c>
    </row>
    <row r="110" spans="6:12" x14ac:dyDescent="0.25">
      <c r="F110">
        <v>5</v>
      </c>
      <c r="G110">
        <v>7</v>
      </c>
    </row>
    <row r="111" spans="6:12" x14ac:dyDescent="0.25">
      <c r="F111">
        <v>4</v>
      </c>
      <c r="G111">
        <v>4</v>
      </c>
      <c r="J111">
        <f>ABS(F111-F112)+ABS(F112-F113)+ABS(F113-F114)</f>
        <v>1</v>
      </c>
      <c r="K111">
        <f>ABS(G111-G112)+ABS(G112-G113)+ABS(G113-G114)</f>
        <v>1</v>
      </c>
      <c r="L111">
        <v>2</v>
      </c>
    </row>
    <row r="112" spans="6:12" x14ac:dyDescent="0.25">
      <c r="F112">
        <v>3</v>
      </c>
      <c r="G112">
        <v>3</v>
      </c>
    </row>
    <row r="113" spans="4:12" x14ac:dyDescent="0.25">
      <c r="F113">
        <v>3</v>
      </c>
      <c r="G113">
        <v>3</v>
      </c>
    </row>
    <row r="114" spans="4:12" x14ac:dyDescent="0.25">
      <c r="F114">
        <v>3</v>
      </c>
      <c r="G114">
        <v>3</v>
      </c>
    </row>
    <row r="115" spans="4:12" x14ac:dyDescent="0.25">
      <c r="F115">
        <v>3</v>
      </c>
      <c r="G115">
        <v>2</v>
      </c>
      <c r="J115">
        <f>ABS(F115-F116)+ABS(F116-F117)+ABS(F117-F118)</f>
        <v>3</v>
      </c>
      <c r="K115">
        <f>ABS(G115-G116)+ABS(G116-G117)+ABS(G117-G118)</f>
        <v>4</v>
      </c>
      <c r="L115">
        <v>7</v>
      </c>
    </row>
    <row r="116" spans="4:12" x14ac:dyDescent="0.25">
      <c r="F116">
        <v>4</v>
      </c>
      <c r="G116">
        <v>3</v>
      </c>
    </row>
    <row r="117" spans="4:12" x14ac:dyDescent="0.25">
      <c r="F117">
        <v>4</v>
      </c>
      <c r="G117">
        <v>4</v>
      </c>
    </row>
    <row r="118" spans="4:12" x14ac:dyDescent="0.25">
      <c r="F118">
        <v>2</v>
      </c>
      <c r="G118">
        <v>2</v>
      </c>
    </row>
    <row r="120" spans="4:12" x14ac:dyDescent="0.25">
      <c r="D120" t="s">
        <v>91</v>
      </c>
      <c r="F120">
        <f>AVERAGE(F71:F119)</f>
        <v>3.7916666666666665</v>
      </c>
      <c r="G120">
        <f>AVERAGE(G71:G119)</f>
        <v>4.25</v>
      </c>
      <c r="J120">
        <f>AVERAGE(J71:J119)</f>
        <v>2.3333333333333335</v>
      </c>
      <c r="K120">
        <f>AVERAGE(K71:K119)</f>
        <v>2.5</v>
      </c>
      <c r="L120">
        <f>AVERAGE(L71:L119)</f>
        <v>4.833333333333333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4</v>
      </c>
      <c r="G131" s="10"/>
      <c r="H131" s="10">
        <f>AVERAGE(G71,G75,G79,G83,G87,G91,G95,G99,G103,G107,G111,G115)</f>
        <v>4.333333333333333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3.3333333333333335</v>
      </c>
      <c r="G132" s="10"/>
      <c r="H132" s="10">
        <f>AVERAGE(G72,G76,G80,G84,G88,G92,G96,G100,G104,G108,G112,G116)</f>
        <v>3.75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4</v>
      </c>
      <c r="G133" s="10"/>
      <c r="H133" s="10">
        <f>AVERAGE(G73,G77,G81,G85,G89,G93,G97,G101,G105,G109,G113,G117)</f>
        <v>4.416666666666667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3.8333333333333335</v>
      </c>
      <c r="G134" s="10"/>
      <c r="H134" s="10">
        <f>AVERAGE(G74,G78,G82,G86,G90,G94,G98,G102,G106,G110,G114,G118)</f>
        <v>4.5</v>
      </c>
      <c r="I134" s="10"/>
    </row>
  </sheetData>
  <mergeCells count="14">
    <mergeCell ref="F130:G130"/>
    <mergeCell ref="H130:I130"/>
    <mergeCell ref="F131:G131"/>
    <mergeCell ref="H131:I131"/>
    <mergeCell ref="F132:G132"/>
    <mergeCell ref="H132:I132"/>
    <mergeCell ref="F133:G133"/>
    <mergeCell ref="H133:I133"/>
    <mergeCell ref="F134:G134"/>
    <mergeCell ref="H134:I134"/>
    <mergeCell ref="D131:E131"/>
    <mergeCell ref="D132:E132"/>
    <mergeCell ref="D133:E133"/>
    <mergeCell ref="D134:E13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C90DD-F18B-4BEB-9F72-2B32666C0860}">
  <sheetPr>
    <tabColor rgb="FFC00000"/>
  </sheetPr>
  <dimension ref="D70:L134"/>
  <sheetViews>
    <sheetView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6</v>
      </c>
      <c r="G71">
        <v>7</v>
      </c>
      <c r="J71">
        <f>ABS(F71-F72)+ABS(F72-F73)+ABS(F73-F74)</f>
        <v>1</v>
      </c>
      <c r="K71">
        <f>ABS(G71-G72)+ABS(G72-G73)+ABS(G73-G74)</f>
        <v>1</v>
      </c>
      <c r="L71">
        <v>2</v>
      </c>
    </row>
    <row r="72" spans="6:12" x14ac:dyDescent="0.25">
      <c r="F72">
        <v>5</v>
      </c>
      <c r="G72">
        <v>7</v>
      </c>
    </row>
    <row r="73" spans="6:12" x14ac:dyDescent="0.25">
      <c r="F73">
        <v>5</v>
      </c>
      <c r="G73">
        <v>7</v>
      </c>
    </row>
    <row r="74" spans="6:12" x14ac:dyDescent="0.25">
      <c r="F74">
        <v>5</v>
      </c>
      <c r="G74">
        <v>6</v>
      </c>
    </row>
    <row r="75" spans="6:12" x14ac:dyDescent="0.25">
      <c r="F75">
        <v>5</v>
      </c>
      <c r="G75">
        <v>6</v>
      </c>
      <c r="J75">
        <v>0</v>
      </c>
      <c r="K75">
        <f>ABS(G75-G76)+ABS(G76-G77)+ABS(G77-G78)</f>
        <v>3</v>
      </c>
      <c r="L75">
        <v>3</v>
      </c>
    </row>
    <row r="76" spans="6:12" x14ac:dyDescent="0.25">
      <c r="F76">
        <v>5</v>
      </c>
      <c r="G76">
        <v>5</v>
      </c>
    </row>
    <row r="77" spans="6:12" x14ac:dyDescent="0.25">
      <c r="F77">
        <v>5</v>
      </c>
      <c r="G77">
        <v>4</v>
      </c>
    </row>
    <row r="78" spans="6:12" x14ac:dyDescent="0.25">
      <c r="F78">
        <v>5</v>
      </c>
      <c r="G78">
        <v>5</v>
      </c>
    </row>
    <row r="79" spans="6:12" x14ac:dyDescent="0.25">
      <c r="F79">
        <v>4</v>
      </c>
      <c r="G79">
        <v>5</v>
      </c>
      <c r="J79">
        <f>ABS(F79-F80)+ABS(F80-F81)+ABS(F81-F82)</f>
        <v>2</v>
      </c>
      <c r="K79">
        <f>ABS(G79-G80)+ABS(G80-G81)+ABS(G81-G82)</f>
        <v>2</v>
      </c>
      <c r="L79">
        <v>4</v>
      </c>
    </row>
    <row r="80" spans="6:12" x14ac:dyDescent="0.25">
      <c r="F80">
        <v>4</v>
      </c>
      <c r="G80">
        <v>4</v>
      </c>
    </row>
    <row r="81" spans="6:12" x14ac:dyDescent="0.25">
      <c r="F81">
        <v>3</v>
      </c>
      <c r="G81">
        <v>3</v>
      </c>
    </row>
    <row r="82" spans="6:12" x14ac:dyDescent="0.25">
      <c r="F82">
        <v>4</v>
      </c>
      <c r="G82">
        <v>3</v>
      </c>
    </row>
    <row r="83" spans="6:12" x14ac:dyDescent="0.25">
      <c r="F83">
        <v>6</v>
      </c>
      <c r="G83">
        <v>6</v>
      </c>
      <c r="J83">
        <f>ABS(F83-F84)+ABS(F84-F85)+ABS(F85-F86)</f>
        <v>1</v>
      </c>
      <c r="K83">
        <f>ABS(G83-G84)+ABS(G84-G85)+ABS(G85-G86)</f>
        <v>1</v>
      </c>
      <c r="L83">
        <v>2</v>
      </c>
    </row>
    <row r="84" spans="6:12" x14ac:dyDescent="0.25">
      <c r="F84">
        <v>6</v>
      </c>
      <c r="G84">
        <v>6</v>
      </c>
    </row>
    <row r="85" spans="6:12" x14ac:dyDescent="0.25">
      <c r="F85">
        <v>7</v>
      </c>
      <c r="G85">
        <v>7</v>
      </c>
    </row>
    <row r="86" spans="6:12" x14ac:dyDescent="0.25">
      <c r="F86">
        <v>7</v>
      </c>
      <c r="G86">
        <v>7</v>
      </c>
    </row>
    <row r="87" spans="6:12" x14ac:dyDescent="0.25">
      <c r="F87">
        <v>7</v>
      </c>
      <c r="G87">
        <v>7</v>
      </c>
      <c r="J87">
        <f>ABS(F87-F88)+ABS(F88-F89)+ABS(F89-F90)</f>
        <v>1</v>
      </c>
      <c r="K87">
        <f>ABS(G87-G88)+ABS(G88-G89)+ABS(G89-G90)</f>
        <v>1</v>
      </c>
      <c r="L87">
        <v>2</v>
      </c>
    </row>
    <row r="88" spans="6:12" x14ac:dyDescent="0.25">
      <c r="F88">
        <v>7</v>
      </c>
      <c r="G88">
        <v>7</v>
      </c>
    </row>
    <row r="89" spans="6:12" x14ac:dyDescent="0.25">
      <c r="F89">
        <v>7</v>
      </c>
      <c r="G89">
        <v>7</v>
      </c>
    </row>
    <row r="90" spans="6:12" x14ac:dyDescent="0.25">
      <c r="F90">
        <v>6</v>
      </c>
      <c r="G90">
        <v>6</v>
      </c>
    </row>
    <row r="91" spans="6:12" x14ac:dyDescent="0.25">
      <c r="F91">
        <v>3</v>
      </c>
      <c r="G91">
        <v>3</v>
      </c>
      <c r="J91">
        <f>ABS(F91-F92)+ABS(F92-F93)+ABS(F93-F94)</f>
        <v>6</v>
      </c>
      <c r="K91">
        <f>ABS(G91-G92)+ABS(G92-G93)+ABS(G93-G94)</f>
        <v>1</v>
      </c>
      <c r="L91">
        <v>7</v>
      </c>
    </row>
    <row r="92" spans="6:12" x14ac:dyDescent="0.25">
      <c r="F92">
        <v>2</v>
      </c>
      <c r="G92">
        <v>2</v>
      </c>
    </row>
    <row r="93" spans="6:12" x14ac:dyDescent="0.25">
      <c r="F93">
        <v>7</v>
      </c>
      <c r="G93">
        <v>2</v>
      </c>
    </row>
    <row r="94" spans="6:12" x14ac:dyDescent="0.25">
      <c r="F94">
        <v>7</v>
      </c>
      <c r="G94">
        <v>2</v>
      </c>
    </row>
    <row r="95" spans="6:12" x14ac:dyDescent="0.25">
      <c r="F95">
        <v>7</v>
      </c>
      <c r="G95">
        <v>6</v>
      </c>
      <c r="J95">
        <v>0</v>
      </c>
      <c r="K95">
        <f>ABS(G95-G96)+ABS(G96-G97)+ABS(G97-G98)</f>
        <v>1</v>
      </c>
      <c r="L95">
        <v>1</v>
      </c>
    </row>
    <row r="96" spans="6:12" x14ac:dyDescent="0.25">
      <c r="F96">
        <v>7</v>
      </c>
      <c r="G96">
        <v>6</v>
      </c>
    </row>
    <row r="97" spans="6:12" x14ac:dyDescent="0.25">
      <c r="F97">
        <v>7</v>
      </c>
      <c r="G97">
        <v>6</v>
      </c>
    </row>
    <row r="98" spans="6:12" x14ac:dyDescent="0.25">
      <c r="F98">
        <v>7</v>
      </c>
      <c r="G98">
        <v>7</v>
      </c>
    </row>
    <row r="99" spans="6:12" x14ac:dyDescent="0.25">
      <c r="F99">
        <v>7</v>
      </c>
      <c r="G99">
        <v>7</v>
      </c>
      <c r="J99">
        <v>0</v>
      </c>
      <c r="K99">
        <f>ABS(G99-G100)+ABS(G100-G101)+ABS(G101-G102)</f>
        <v>3</v>
      </c>
      <c r="L99">
        <v>3</v>
      </c>
    </row>
    <row r="100" spans="6:12" x14ac:dyDescent="0.25">
      <c r="F100">
        <v>7</v>
      </c>
      <c r="G100">
        <v>6</v>
      </c>
    </row>
    <row r="101" spans="6:12" x14ac:dyDescent="0.25">
      <c r="F101">
        <v>7</v>
      </c>
      <c r="G101">
        <v>7</v>
      </c>
    </row>
    <row r="102" spans="6:12" x14ac:dyDescent="0.25">
      <c r="F102">
        <v>7</v>
      </c>
      <c r="G102">
        <v>6</v>
      </c>
    </row>
    <row r="103" spans="6:12" x14ac:dyDescent="0.25">
      <c r="F103">
        <v>4</v>
      </c>
      <c r="G103">
        <v>4</v>
      </c>
      <c r="J103">
        <v>0</v>
      </c>
      <c r="K103">
        <v>0</v>
      </c>
      <c r="L103">
        <v>0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6</v>
      </c>
      <c r="G107">
        <v>7</v>
      </c>
      <c r="J107">
        <f>ABS(F107-F108)+ABS(F108-F109)+ABS(F109-F110)</f>
        <v>1</v>
      </c>
      <c r="K107">
        <v>0</v>
      </c>
      <c r="L107">
        <v>1</v>
      </c>
    </row>
    <row r="108" spans="6:12" x14ac:dyDescent="0.25">
      <c r="F108">
        <v>7</v>
      </c>
      <c r="G108">
        <v>7</v>
      </c>
    </row>
    <row r="109" spans="6:12" x14ac:dyDescent="0.25">
      <c r="F109">
        <v>7</v>
      </c>
      <c r="G109">
        <v>7</v>
      </c>
    </row>
    <row r="110" spans="6:12" x14ac:dyDescent="0.25">
      <c r="F110">
        <v>7</v>
      </c>
      <c r="G110">
        <v>7</v>
      </c>
    </row>
    <row r="111" spans="6:12" x14ac:dyDescent="0.25">
      <c r="F111">
        <v>7</v>
      </c>
      <c r="G111">
        <v>7</v>
      </c>
      <c r="J111">
        <v>0</v>
      </c>
      <c r="K111">
        <v>0</v>
      </c>
      <c r="L111">
        <v>0</v>
      </c>
    </row>
    <row r="112" spans="6:12" x14ac:dyDescent="0.25">
      <c r="F112">
        <v>7</v>
      </c>
      <c r="G112">
        <v>7</v>
      </c>
    </row>
    <row r="113" spans="4:12" x14ac:dyDescent="0.25">
      <c r="F113">
        <v>7</v>
      </c>
      <c r="G113">
        <v>7</v>
      </c>
    </row>
    <row r="114" spans="4:12" x14ac:dyDescent="0.25">
      <c r="F114">
        <v>7</v>
      </c>
      <c r="G114">
        <v>7</v>
      </c>
    </row>
    <row r="115" spans="4:12" x14ac:dyDescent="0.25">
      <c r="F115">
        <v>6</v>
      </c>
      <c r="G115">
        <v>5</v>
      </c>
      <c r="J115">
        <v>0</v>
      </c>
      <c r="K115">
        <f>ABS(G115-G116)+ABS(G116-G117)+ABS(G117-G118)</f>
        <v>1</v>
      </c>
      <c r="L115">
        <v>1</v>
      </c>
    </row>
    <row r="116" spans="4:12" x14ac:dyDescent="0.25">
      <c r="F116">
        <v>6</v>
      </c>
      <c r="G116">
        <v>5</v>
      </c>
    </row>
    <row r="117" spans="4:12" x14ac:dyDescent="0.25">
      <c r="F117">
        <v>6</v>
      </c>
      <c r="G117">
        <v>4</v>
      </c>
    </row>
    <row r="118" spans="4:12" x14ac:dyDescent="0.25">
      <c r="F118">
        <v>6</v>
      </c>
      <c r="G118">
        <v>4</v>
      </c>
    </row>
    <row r="120" spans="4:12" x14ac:dyDescent="0.25">
      <c r="D120" t="s">
        <v>91</v>
      </c>
      <c r="F120">
        <f>AVERAGE(F71:F119)</f>
        <v>5.8125</v>
      </c>
      <c r="G120">
        <f>AVERAGE(G71:G119)</f>
        <v>5.520833333333333</v>
      </c>
      <c r="J120">
        <f>AVERAGE(J71:J119)</f>
        <v>1</v>
      </c>
      <c r="K120">
        <f>AVERAGE(K71:K119)</f>
        <v>1.1666666666666667</v>
      </c>
      <c r="L120">
        <f>AVERAGE(L71:L119)</f>
        <v>2.1666666666666665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5.666666666666667</v>
      </c>
      <c r="G131" s="10"/>
      <c r="H131" s="10">
        <f>AVERAGE(G71,G75,G79,G83,G87,G91,G95,G99,G103,G107,G111,G115)</f>
        <v>5.833333333333333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5.583333333333333</v>
      </c>
      <c r="G132" s="10"/>
      <c r="H132" s="10">
        <f>AVERAGE(G72,G76,G80,G84,G88,G92,G96,G100,G104,G108,G112,G116)</f>
        <v>5.5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6</v>
      </c>
      <c r="G133" s="10"/>
      <c r="H133" s="10">
        <f>AVERAGE(G73,G77,G81,G85,G89,G93,G97,G101,G105,G109,G113,G117)</f>
        <v>5.416666666666667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6</v>
      </c>
      <c r="G134" s="10"/>
      <c r="H134" s="10">
        <f>AVERAGE(G74,G78,G82,G86,G90,G94,G98,G102,G106,G110,G114,G118)</f>
        <v>5.333333333333333</v>
      </c>
      <c r="I134" s="10"/>
    </row>
  </sheetData>
  <mergeCells count="14">
    <mergeCell ref="D131:E131"/>
    <mergeCell ref="D132:E132"/>
    <mergeCell ref="D133:E133"/>
    <mergeCell ref="D134:E134"/>
    <mergeCell ref="F131:G131"/>
    <mergeCell ref="F132:G132"/>
    <mergeCell ref="F133:G133"/>
    <mergeCell ref="F134:G134"/>
    <mergeCell ref="H131:I131"/>
    <mergeCell ref="H132:I132"/>
    <mergeCell ref="H133:I133"/>
    <mergeCell ref="H134:I134"/>
    <mergeCell ref="F130:G130"/>
    <mergeCell ref="H130:I130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46D27-59EA-4183-AB53-2C3961ED0519}">
  <sheetPr>
    <tabColor rgb="FFC00000"/>
  </sheetPr>
  <dimension ref="D70:L134"/>
  <sheetViews>
    <sheetView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2</v>
      </c>
      <c r="G71">
        <v>6</v>
      </c>
      <c r="J71">
        <f>ABS(F71-F72)+ABS(F72-F73)+ABS(F73-F74)</f>
        <v>1</v>
      </c>
      <c r="K71">
        <f>ABS(G71-G72)+ABS(G72-G73)+ABS(G73-G74)</f>
        <v>5</v>
      </c>
      <c r="L71">
        <v>6</v>
      </c>
    </row>
    <row r="72" spans="6:12" x14ac:dyDescent="0.25">
      <c r="F72">
        <v>1</v>
      </c>
      <c r="G72">
        <v>5</v>
      </c>
    </row>
    <row r="73" spans="6:12" x14ac:dyDescent="0.25">
      <c r="F73">
        <v>1</v>
      </c>
      <c r="G73">
        <v>2</v>
      </c>
    </row>
    <row r="74" spans="6:12" x14ac:dyDescent="0.25">
      <c r="F74">
        <v>1</v>
      </c>
      <c r="G74">
        <v>1</v>
      </c>
    </row>
    <row r="75" spans="6:12" x14ac:dyDescent="0.25">
      <c r="F75">
        <v>2</v>
      </c>
      <c r="G75">
        <v>2</v>
      </c>
      <c r="J75">
        <v>0</v>
      </c>
      <c r="K75">
        <v>0</v>
      </c>
      <c r="L75">
        <v>0</v>
      </c>
    </row>
    <row r="76" spans="6:12" x14ac:dyDescent="0.25">
      <c r="F76">
        <v>2</v>
      </c>
      <c r="G76">
        <v>2</v>
      </c>
    </row>
    <row r="77" spans="6:12" x14ac:dyDescent="0.25">
      <c r="F77">
        <v>2</v>
      </c>
      <c r="G77">
        <v>2</v>
      </c>
    </row>
    <row r="78" spans="6:12" x14ac:dyDescent="0.25">
      <c r="F78">
        <v>2</v>
      </c>
      <c r="G78">
        <v>2</v>
      </c>
    </row>
    <row r="79" spans="6:12" x14ac:dyDescent="0.25">
      <c r="F79">
        <v>5</v>
      </c>
      <c r="G79">
        <v>3</v>
      </c>
      <c r="J79">
        <f>ABS(F79-F80)+ABS(F80-F81)+ABS(F81-F82)</f>
        <v>8</v>
      </c>
      <c r="K79">
        <f>ABS(G79-G80)+ABS(G80-G81)+ABS(G81-G82)</f>
        <v>5</v>
      </c>
      <c r="L79">
        <v>13</v>
      </c>
    </row>
    <row r="80" spans="6:12" x14ac:dyDescent="0.25">
      <c r="F80">
        <v>2</v>
      </c>
      <c r="G80">
        <v>2</v>
      </c>
    </row>
    <row r="81" spans="6:12" x14ac:dyDescent="0.25">
      <c r="F81">
        <v>2</v>
      </c>
      <c r="G81">
        <v>2</v>
      </c>
    </row>
    <row r="82" spans="6:12" x14ac:dyDescent="0.25">
      <c r="F82">
        <v>7</v>
      </c>
      <c r="G82">
        <v>6</v>
      </c>
    </row>
    <row r="83" spans="6:12" x14ac:dyDescent="0.25">
      <c r="F83">
        <v>4</v>
      </c>
      <c r="G83">
        <v>4</v>
      </c>
      <c r="J83">
        <f>ABS(F83-F84)+ABS(F84-F85)+ABS(F85-F86)</f>
        <v>6</v>
      </c>
      <c r="K83">
        <f>ABS(G83-G84)+ABS(G84-G85)+ABS(G85-G86)</f>
        <v>2</v>
      </c>
      <c r="L83">
        <v>8</v>
      </c>
    </row>
    <row r="84" spans="6:12" x14ac:dyDescent="0.25">
      <c r="F84">
        <v>3</v>
      </c>
      <c r="G84">
        <v>3</v>
      </c>
    </row>
    <row r="85" spans="6:12" x14ac:dyDescent="0.25">
      <c r="F85">
        <v>1</v>
      </c>
      <c r="G85">
        <v>4</v>
      </c>
    </row>
    <row r="86" spans="6:12" x14ac:dyDescent="0.25">
      <c r="F86">
        <v>4</v>
      </c>
      <c r="G86">
        <v>4</v>
      </c>
    </row>
    <row r="87" spans="6:12" x14ac:dyDescent="0.25">
      <c r="F87">
        <v>1</v>
      </c>
      <c r="G87">
        <v>1</v>
      </c>
      <c r="J87">
        <v>0</v>
      </c>
      <c r="K87">
        <v>0</v>
      </c>
      <c r="L87">
        <v>0</v>
      </c>
    </row>
    <row r="88" spans="6:12" x14ac:dyDescent="0.25">
      <c r="F88">
        <v>1</v>
      </c>
      <c r="G88">
        <v>1</v>
      </c>
    </row>
    <row r="89" spans="6:12" x14ac:dyDescent="0.25">
      <c r="F89">
        <v>1</v>
      </c>
      <c r="G89">
        <v>1</v>
      </c>
    </row>
    <row r="90" spans="6:12" x14ac:dyDescent="0.25">
      <c r="F90">
        <v>1</v>
      </c>
      <c r="G90">
        <v>1</v>
      </c>
    </row>
    <row r="91" spans="6:12" x14ac:dyDescent="0.25">
      <c r="F91">
        <v>1</v>
      </c>
      <c r="G91">
        <v>1</v>
      </c>
      <c r="J91">
        <v>0</v>
      </c>
      <c r="K91">
        <v>0</v>
      </c>
      <c r="L91">
        <v>0</v>
      </c>
    </row>
    <row r="92" spans="6:12" x14ac:dyDescent="0.25">
      <c r="F92">
        <v>1</v>
      </c>
      <c r="G92">
        <v>1</v>
      </c>
    </row>
    <row r="93" spans="6:12" x14ac:dyDescent="0.25">
      <c r="F93">
        <v>1</v>
      </c>
      <c r="G93">
        <v>1</v>
      </c>
    </row>
    <row r="94" spans="6:12" x14ac:dyDescent="0.25">
      <c r="F94">
        <v>1</v>
      </c>
      <c r="G94">
        <v>1</v>
      </c>
    </row>
    <row r="95" spans="6:12" x14ac:dyDescent="0.25">
      <c r="F95">
        <v>1</v>
      </c>
      <c r="G95">
        <v>1</v>
      </c>
      <c r="J95">
        <v>0</v>
      </c>
      <c r="K95">
        <v>0</v>
      </c>
      <c r="L95">
        <v>0</v>
      </c>
    </row>
    <row r="96" spans="6:12" x14ac:dyDescent="0.25">
      <c r="F96">
        <v>1</v>
      </c>
      <c r="G96">
        <v>1</v>
      </c>
    </row>
    <row r="97" spans="6:12" x14ac:dyDescent="0.25">
      <c r="F97">
        <v>1</v>
      </c>
      <c r="G97">
        <v>1</v>
      </c>
    </row>
    <row r="98" spans="6:12" x14ac:dyDescent="0.25">
      <c r="F98">
        <v>1</v>
      </c>
      <c r="G98">
        <v>1</v>
      </c>
    </row>
    <row r="99" spans="6:12" x14ac:dyDescent="0.25">
      <c r="F99">
        <v>3</v>
      </c>
      <c r="G99">
        <v>4</v>
      </c>
      <c r="J99">
        <f>ABS(F99-F100)+ABS(F100-F101)+ABS(F101-F102)</f>
        <v>3</v>
      </c>
      <c r="K99">
        <f>ABS(G99-G100)+ABS(G100-G101)+ABS(G101-G102)</f>
        <v>7</v>
      </c>
      <c r="L99">
        <v>10</v>
      </c>
    </row>
    <row r="100" spans="6:12" x14ac:dyDescent="0.25">
      <c r="F100">
        <v>2</v>
      </c>
      <c r="G100">
        <v>1</v>
      </c>
    </row>
    <row r="101" spans="6:12" x14ac:dyDescent="0.25">
      <c r="F101">
        <v>3</v>
      </c>
      <c r="G101">
        <v>3</v>
      </c>
    </row>
    <row r="102" spans="6:12" x14ac:dyDescent="0.25">
      <c r="F102">
        <v>4</v>
      </c>
      <c r="G102">
        <v>5</v>
      </c>
    </row>
    <row r="103" spans="6:12" x14ac:dyDescent="0.25">
      <c r="F103">
        <v>4</v>
      </c>
      <c r="G103">
        <v>5</v>
      </c>
      <c r="J103">
        <v>0</v>
      </c>
      <c r="K103">
        <f>ABS(G103-G104)+ABS(G104-G105)+ABS(G105-G106)</f>
        <v>1</v>
      </c>
      <c r="L103">
        <v>1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1</v>
      </c>
      <c r="G107">
        <v>1</v>
      </c>
      <c r="J107">
        <v>0</v>
      </c>
      <c r="K107">
        <v>0</v>
      </c>
      <c r="L107">
        <v>0</v>
      </c>
    </row>
    <row r="108" spans="6:12" x14ac:dyDescent="0.25">
      <c r="F108">
        <v>1</v>
      </c>
      <c r="G108">
        <v>1</v>
      </c>
    </row>
    <row r="109" spans="6:12" x14ac:dyDescent="0.25">
      <c r="F109">
        <v>1</v>
      </c>
      <c r="G109">
        <v>1</v>
      </c>
    </row>
    <row r="110" spans="6:12" x14ac:dyDescent="0.25">
      <c r="F110">
        <v>1</v>
      </c>
      <c r="G110">
        <v>1</v>
      </c>
    </row>
    <row r="111" spans="6:12" x14ac:dyDescent="0.25">
      <c r="F111">
        <v>2</v>
      </c>
      <c r="G111">
        <v>2</v>
      </c>
      <c r="J111">
        <f>ABS(F111-F112)+ABS(F112-F113)+ABS(F113-F114)</f>
        <v>2</v>
      </c>
      <c r="K111">
        <f>ABS(G111-G112)+ABS(G112-G113)+ABS(G113-G114)</f>
        <v>1</v>
      </c>
      <c r="L111">
        <v>3</v>
      </c>
    </row>
    <row r="112" spans="6:12" x14ac:dyDescent="0.25">
      <c r="F112">
        <v>1</v>
      </c>
      <c r="G112">
        <v>2</v>
      </c>
    </row>
    <row r="113" spans="4:12" x14ac:dyDescent="0.25">
      <c r="F113">
        <v>1</v>
      </c>
      <c r="G113">
        <v>1</v>
      </c>
    </row>
    <row r="114" spans="4:12" x14ac:dyDescent="0.25">
      <c r="F114">
        <v>2</v>
      </c>
      <c r="G114">
        <v>1</v>
      </c>
    </row>
    <row r="115" spans="4:12" x14ac:dyDescent="0.25">
      <c r="F115">
        <v>1</v>
      </c>
      <c r="G115">
        <v>1</v>
      </c>
      <c r="J115">
        <v>0</v>
      </c>
      <c r="K115">
        <v>0</v>
      </c>
      <c r="L115">
        <v>0</v>
      </c>
    </row>
    <row r="116" spans="4:12" x14ac:dyDescent="0.25">
      <c r="F116">
        <v>1</v>
      </c>
      <c r="G116">
        <v>1</v>
      </c>
    </row>
    <row r="117" spans="4:12" x14ac:dyDescent="0.25">
      <c r="F117">
        <v>1</v>
      </c>
      <c r="G117">
        <v>1</v>
      </c>
    </row>
    <row r="118" spans="4:12" x14ac:dyDescent="0.25">
      <c r="F118">
        <v>1</v>
      </c>
      <c r="G118">
        <v>1</v>
      </c>
    </row>
    <row r="120" spans="4:12" x14ac:dyDescent="0.25">
      <c r="D120" t="s">
        <v>91</v>
      </c>
      <c r="F120">
        <f>AVERAGE(F71:F119)</f>
        <v>1.9791666666666667</v>
      </c>
      <c r="G120">
        <f>AVERAGE(G71:G119)</f>
        <v>2.2083333333333335</v>
      </c>
      <c r="J120">
        <f>AVERAGE(J71:J119)</f>
        <v>1.6666666666666667</v>
      </c>
      <c r="K120">
        <f>AVERAGE(K71:K119)</f>
        <v>1.75</v>
      </c>
      <c r="L120">
        <f>AVERAGE(L71:L119)</f>
        <v>3.4166666666666665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2.25</v>
      </c>
      <c r="G131" s="10"/>
      <c r="H131" s="10">
        <f>AVERAGE(G71,G75,G79,G83,G87,G91,G95,G99,G103,G107,G111,G115)</f>
        <v>2.5833333333333335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1.6666666666666667</v>
      </c>
      <c r="G132" s="10"/>
      <c r="H132" s="10">
        <f>AVERAGE(G72,G76,G80,G84,G88,G92,G96,G100,G104,G108,G112,G116)</f>
        <v>2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1.5833333333333333</v>
      </c>
      <c r="G133" s="10"/>
      <c r="H133" s="10">
        <f>AVERAGE(G73,G77,G81,G85,G89,G93,G97,G101,G105,G109,G113,G117)</f>
        <v>1.9166666666666667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2.4166666666666665</v>
      </c>
      <c r="G134" s="10"/>
      <c r="H134" s="10">
        <f>AVERAGE(G74,G78,G82,G86,G90,G94,G98,G102,G106,G110,G114,G118)</f>
        <v>2.3333333333333335</v>
      </c>
      <c r="I134" s="10"/>
    </row>
  </sheetData>
  <mergeCells count="14">
    <mergeCell ref="H134:I134"/>
    <mergeCell ref="D131:E131"/>
    <mergeCell ref="D132:E132"/>
    <mergeCell ref="D133:E133"/>
    <mergeCell ref="D134:E134"/>
    <mergeCell ref="F134:G134"/>
    <mergeCell ref="F130:G130"/>
    <mergeCell ref="H130:I130"/>
    <mergeCell ref="F131:G131"/>
    <mergeCell ref="F132:G132"/>
    <mergeCell ref="F133:G133"/>
    <mergeCell ref="H131:I131"/>
    <mergeCell ref="H132:I132"/>
    <mergeCell ref="H133:I13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48DD7-64AE-4FD4-98D5-9AF161D4B128}">
  <sheetPr>
    <tabColor rgb="FFC00000"/>
  </sheetPr>
  <dimension ref="D70:L134"/>
  <sheetViews>
    <sheetView topLeftCell="A58" zoomScale="95" zoomScaleNormal="130" workbookViewId="0">
      <selection activeCell="D130" sqref="D130:I134"/>
    </sheetView>
  </sheetViews>
  <sheetFormatPr defaultRowHeight="15" x14ac:dyDescent="0.25"/>
  <sheetData>
    <row r="70" spans="6:12" x14ac:dyDescent="0.25">
      <c r="F70" t="s">
        <v>25</v>
      </c>
      <c r="G70" t="s">
        <v>26</v>
      </c>
      <c r="J70" s="3" t="s">
        <v>85</v>
      </c>
      <c r="K70" s="3" t="s">
        <v>86</v>
      </c>
      <c r="L70" s="3" t="s">
        <v>90</v>
      </c>
    </row>
    <row r="71" spans="6:12" x14ac:dyDescent="0.25">
      <c r="F71">
        <v>2</v>
      </c>
      <c r="G71">
        <v>5</v>
      </c>
      <c r="J71">
        <f>ABS(F71-F72)+ABS(F72-F73)+ABS(F73-F74)</f>
        <v>1</v>
      </c>
      <c r="K71">
        <f>ABS(G71-G72)+ABS(G72-G73)+ABS(G73-G74)</f>
        <v>4</v>
      </c>
      <c r="L71">
        <v>5</v>
      </c>
    </row>
    <row r="72" spans="6:12" x14ac:dyDescent="0.25">
      <c r="F72">
        <v>1</v>
      </c>
      <c r="G72">
        <v>2</v>
      </c>
    </row>
    <row r="73" spans="6:12" x14ac:dyDescent="0.25">
      <c r="F73">
        <v>1</v>
      </c>
      <c r="G73">
        <v>2</v>
      </c>
    </row>
    <row r="74" spans="6:12" x14ac:dyDescent="0.25">
      <c r="F74">
        <v>1</v>
      </c>
      <c r="G74">
        <v>1</v>
      </c>
    </row>
    <row r="75" spans="6:12" x14ac:dyDescent="0.25">
      <c r="F75">
        <v>2</v>
      </c>
      <c r="G75">
        <v>2</v>
      </c>
      <c r="J75">
        <v>0</v>
      </c>
      <c r="K75">
        <v>0</v>
      </c>
      <c r="L75">
        <v>0</v>
      </c>
    </row>
    <row r="76" spans="6:12" x14ac:dyDescent="0.25">
      <c r="F76">
        <v>2</v>
      </c>
      <c r="G76">
        <v>2</v>
      </c>
    </row>
    <row r="77" spans="6:12" x14ac:dyDescent="0.25">
      <c r="F77">
        <v>2</v>
      </c>
      <c r="G77">
        <v>2</v>
      </c>
    </row>
    <row r="78" spans="6:12" x14ac:dyDescent="0.25">
      <c r="F78">
        <v>2</v>
      </c>
      <c r="G78">
        <v>2</v>
      </c>
    </row>
    <row r="79" spans="6:12" x14ac:dyDescent="0.25">
      <c r="F79">
        <v>2</v>
      </c>
      <c r="G79">
        <v>2</v>
      </c>
      <c r="J79">
        <f>ABS(F79-F80)+ABS(F80-F81)+ABS(F81-F82)</f>
        <v>5</v>
      </c>
      <c r="K79">
        <f>ABS(G79-G80)+ABS(G80-G81)+ABS(G81-G82)</f>
        <v>5</v>
      </c>
      <c r="L79">
        <v>10</v>
      </c>
    </row>
    <row r="80" spans="6:12" x14ac:dyDescent="0.25">
      <c r="F80">
        <v>2</v>
      </c>
      <c r="G80">
        <v>2</v>
      </c>
    </row>
    <row r="81" spans="6:12" x14ac:dyDescent="0.25">
      <c r="F81">
        <v>1</v>
      </c>
      <c r="G81">
        <v>1</v>
      </c>
    </row>
    <row r="82" spans="6:12" x14ac:dyDescent="0.25">
      <c r="F82">
        <v>5</v>
      </c>
      <c r="G82">
        <v>5</v>
      </c>
    </row>
    <row r="83" spans="6:12" x14ac:dyDescent="0.25">
      <c r="F83">
        <v>4</v>
      </c>
      <c r="G83">
        <v>3</v>
      </c>
      <c r="J83">
        <f>ABS(F83-F84)+ABS(F84-F85)-ABS(F85-F86)</f>
        <v>0</v>
      </c>
      <c r="K83">
        <f>ABS(G83-G84)+ABS(G84-G85)+ABS(G85-G86)</f>
        <v>1</v>
      </c>
      <c r="L83">
        <v>1</v>
      </c>
    </row>
    <row r="84" spans="6:12" x14ac:dyDescent="0.25">
      <c r="F84">
        <v>3</v>
      </c>
      <c r="G84">
        <v>3</v>
      </c>
    </row>
    <row r="85" spans="6:12" x14ac:dyDescent="0.25">
      <c r="F85">
        <v>1</v>
      </c>
      <c r="G85">
        <v>4</v>
      </c>
    </row>
    <row r="86" spans="6:12" x14ac:dyDescent="0.25">
      <c r="F86">
        <v>4</v>
      </c>
      <c r="G86">
        <v>4</v>
      </c>
    </row>
    <row r="87" spans="6:12" x14ac:dyDescent="0.25">
      <c r="F87">
        <v>1</v>
      </c>
      <c r="G87">
        <v>1</v>
      </c>
      <c r="J87">
        <v>0</v>
      </c>
      <c r="K87">
        <v>0</v>
      </c>
      <c r="L87">
        <v>0</v>
      </c>
    </row>
    <row r="88" spans="6:12" x14ac:dyDescent="0.25">
      <c r="F88">
        <v>1</v>
      </c>
      <c r="G88">
        <v>1</v>
      </c>
    </row>
    <row r="89" spans="6:12" x14ac:dyDescent="0.25">
      <c r="F89">
        <v>1</v>
      </c>
      <c r="G89">
        <v>1</v>
      </c>
    </row>
    <row r="90" spans="6:12" x14ac:dyDescent="0.25">
      <c r="F90">
        <v>1</v>
      </c>
      <c r="G90">
        <v>1</v>
      </c>
    </row>
    <row r="91" spans="6:12" x14ac:dyDescent="0.25">
      <c r="F91">
        <v>1</v>
      </c>
      <c r="G91">
        <v>1</v>
      </c>
      <c r="J91">
        <v>0</v>
      </c>
      <c r="K91">
        <v>0</v>
      </c>
      <c r="L91">
        <v>0</v>
      </c>
    </row>
    <row r="92" spans="6:12" x14ac:dyDescent="0.25">
      <c r="F92">
        <v>1</v>
      </c>
      <c r="G92">
        <v>1</v>
      </c>
    </row>
    <row r="93" spans="6:12" x14ac:dyDescent="0.25">
      <c r="F93">
        <v>1</v>
      </c>
      <c r="G93">
        <v>1</v>
      </c>
    </row>
    <row r="94" spans="6:12" x14ac:dyDescent="0.25">
      <c r="F94">
        <v>1</v>
      </c>
      <c r="G94">
        <v>1</v>
      </c>
    </row>
    <row r="95" spans="6:12" x14ac:dyDescent="0.25">
      <c r="F95">
        <v>1</v>
      </c>
      <c r="G95">
        <v>1</v>
      </c>
      <c r="J95">
        <v>0</v>
      </c>
      <c r="K95">
        <v>0</v>
      </c>
      <c r="L95">
        <v>0</v>
      </c>
    </row>
    <row r="96" spans="6:12" x14ac:dyDescent="0.25">
      <c r="F96">
        <v>1</v>
      </c>
      <c r="G96">
        <v>1</v>
      </c>
    </row>
    <row r="97" spans="6:12" x14ac:dyDescent="0.25">
      <c r="F97">
        <v>1</v>
      </c>
      <c r="G97">
        <v>1</v>
      </c>
    </row>
    <row r="98" spans="6:12" x14ac:dyDescent="0.25">
      <c r="F98">
        <v>1</v>
      </c>
      <c r="G98">
        <v>1</v>
      </c>
    </row>
    <row r="99" spans="6:12" x14ac:dyDescent="0.25">
      <c r="F99">
        <v>1</v>
      </c>
      <c r="G99">
        <v>3</v>
      </c>
      <c r="J99">
        <f>ABS(F99-F100)+ABS(F100-F101)+ABS(F101-F102)</f>
        <v>3</v>
      </c>
      <c r="K99">
        <f>ABS(G99-G100)+ABS(G100-G101)+ABS(G101-G102)</f>
        <v>3</v>
      </c>
      <c r="L99">
        <v>6</v>
      </c>
    </row>
    <row r="100" spans="6:12" x14ac:dyDescent="0.25">
      <c r="F100">
        <v>2</v>
      </c>
      <c r="G100">
        <v>1</v>
      </c>
    </row>
    <row r="101" spans="6:12" x14ac:dyDescent="0.25">
      <c r="F101">
        <v>1</v>
      </c>
      <c r="G101">
        <v>2</v>
      </c>
    </row>
    <row r="102" spans="6:12" x14ac:dyDescent="0.25">
      <c r="F102">
        <v>2</v>
      </c>
      <c r="G102">
        <v>2</v>
      </c>
    </row>
    <row r="103" spans="6:12" x14ac:dyDescent="0.25">
      <c r="F103">
        <v>4</v>
      </c>
      <c r="G103">
        <v>4</v>
      </c>
      <c r="J103">
        <v>0</v>
      </c>
      <c r="K103">
        <v>0</v>
      </c>
      <c r="L103">
        <v>0</v>
      </c>
    </row>
    <row r="104" spans="6:12" x14ac:dyDescent="0.25">
      <c r="F104">
        <v>4</v>
      </c>
      <c r="G104">
        <v>4</v>
      </c>
    </row>
    <row r="105" spans="6:12" x14ac:dyDescent="0.25">
      <c r="F105">
        <v>4</v>
      </c>
      <c r="G105">
        <v>4</v>
      </c>
    </row>
    <row r="106" spans="6:12" x14ac:dyDescent="0.25">
      <c r="F106">
        <v>4</v>
      </c>
      <c r="G106">
        <v>4</v>
      </c>
    </row>
    <row r="107" spans="6:12" x14ac:dyDescent="0.25">
      <c r="F107">
        <v>1</v>
      </c>
      <c r="G107">
        <v>1</v>
      </c>
      <c r="J107">
        <v>0</v>
      </c>
      <c r="K107">
        <v>0</v>
      </c>
      <c r="L107">
        <v>0</v>
      </c>
    </row>
    <row r="108" spans="6:12" x14ac:dyDescent="0.25">
      <c r="F108">
        <v>1</v>
      </c>
      <c r="G108">
        <v>1</v>
      </c>
    </row>
    <row r="109" spans="6:12" x14ac:dyDescent="0.25">
      <c r="F109">
        <v>1</v>
      </c>
      <c r="G109">
        <v>1</v>
      </c>
    </row>
    <row r="110" spans="6:12" x14ac:dyDescent="0.25">
      <c r="F110">
        <v>1</v>
      </c>
      <c r="G110">
        <v>1</v>
      </c>
    </row>
    <row r="111" spans="6:12" x14ac:dyDescent="0.25">
      <c r="F111">
        <v>2</v>
      </c>
      <c r="G111">
        <v>2</v>
      </c>
      <c r="J111">
        <f>ABS(F111-F112)+ABS(F112-F113)+ABS(F113-F114)</f>
        <v>2</v>
      </c>
      <c r="K111">
        <f>ABS(G111-G112)+ABS(G112-G113)+ABS(G113-G114)</f>
        <v>1</v>
      </c>
      <c r="L111">
        <v>3</v>
      </c>
    </row>
    <row r="112" spans="6:12" x14ac:dyDescent="0.25">
      <c r="F112">
        <v>1</v>
      </c>
      <c r="G112">
        <v>2</v>
      </c>
    </row>
    <row r="113" spans="4:12" x14ac:dyDescent="0.25">
      <c r="F113">
        <v>1</v>
      </c>
      <c r="G113">
        <v>1</v>
      </c>
    </row>
    <row r="114" spans="4:12" x14ac:dyDescent="0.25">
      <c r="F114">
        <v>2</v>
      </c>
      <c r="G114">
        <v>1</v>
      </c>
    </row>
    <row r="115" spans="4:12" x14ac:dyDescent="0.25">
      <c r="F115">
        <v>1</v>
      </c>
      <c r="G115">
        <v>1</v>
      </c>
      <c r="J115">
        <v>0</v>
      </c>
      <c r="K115">
        <v>0</v>
      </c>
      <c r="L115">
        <v>0</v>
      </c>
    </row>
    <row r="116" spans="4:12" x14ac:dyDescent="0.25">
      <c r="F116">
        <v>1</v>
      </c>
      <c r="G116">
        <v>1</v>
      </c>
    </row>
    <row r="117" spans="4:12" x14ac:dyDescent="0.25">
      <c r="F117">
        <v>1</v>
      </c>
      <c r="G117">
        <v>1</v>
      </c>
    </row>
    <row r="118" spans="4:12" x14ac:dyDescent="0.25">
      <c r="F118">
        <v>1</v>
      </c>
      <c r="G118">
        <v>1</v>
      </c>
    </row>
    <row r="120" spans="4:12" x14ac:dyDescent="0.25">
      <c r="D120" t="s">
        <v>91</v>
      </c>
      <c r="F120">
        <f>AVERAGE(F71:F119)</f>
        <v>1.7291666666666667</v>
      </c>
      <c r="G120">
        <f>AVERAGE(G71:G119)</f>
        <v>1.9166666666666667</v>
      </c>
      <c r="J120">
        <f>AVERAGE(J71:J119)</f>
        <v>0.91666666666666663</v>
      </c>
      <c r="K120">
        <f>AVERAGE(K71:K119)</f>
        <v>1.1666666666666667</v>
      </c>
      <c r="L120">
        <f>AVERAGE(L71:L119)</f>
        <v>2.0833333333333335</v>
      </c>
    </row>
    <row r="130" spans="4:9" x14ac:dyDescent="0.25">
      <c r="F130" s="10" t="s">
        <v>25</v>
      </c>
      <c r="G130" s="10"/>
      <c r="H130" s="10" t="s">
        <v>26</v>
      </c>
      <c r="I130" s="10"/>
    </row>
    <row r="131" spans="4:9" x14ac:dyDescent="0.25">
      <c r="D131" s="10" t="s">
        <v>93</v>
      </c>
      <c r="E131" s="10"/>
      <c r="F131" s="10">
        <f>AVERAGE(F71,F75,F79,F83,F87,F91,F95,F99,F103,F107,F111,F115)</f>
        <v>1.8333333333333333</v>
      </c>
      <c r="G131" s="10"/>
      <c r="H131" s="10">
        <f>AVERAGE(G71,G75,G79,G83,G87,G91,G95,G99,G103,G107,G111,G115)</f>
        <v>2.1666666666666665</v>
      </c>
      <c r="I131" s="10"/>
    </row>
    <row r="132" spans="4:9" x14ac:dyDescent="0.25">
      <c r="D132" s="10" t="s">
        <v>94</v>
      </c>
      <c r="E132" s="10"/>
      <c r="F132" s="10">
        <f>AVERAGE(F72,F76,F80,F84,F88,F92,F96,F100,F104,F108,F112,F116)</f>
        <v>1.6666666666666667</v>
      </c>
      <c r="G132" s="10"/>
      <c r="H132" s="10">
        <f>AVERAGE(G72,G76,G80,G84,G88,G92,G96,G100,G104,G108,G112,G116)</f>
        <v>1.75</v>
      </c>
      <c r="I132" s="10"/>
    </row>
    <row r="133" spans="4:9" x14ac:dyDescent="0.25">
      <c r="D133" s="10" t="s">
        <v>95</v>
      </c>
      <c r="E133" s="10"/>
      <c r="F133" s="10">
        <f>AVERAGE(F73,F77,F81,F85,F89,F93,F97,F101,F105,F109,F113,F117)</f>
        <v>1.3333333333333333</v>
      </c>
      <c r="G133" s="10"/>
      <c r="H133" s="10">
        <f>AVERAGE(G73,G77,G81,G85,G89,G93,G97,G101,G105,G109,G113,G117)</f>
        <v>1.75</v>
      </c>
      <c r="I133" s="10"/>
    </row>
    <row r="134" spans="4:9" x14ac:dyDescent="0.25">
      <c r="D134" s="10" t="s">
        <v>96</v>
      </c>
      <c r="E134" s="10"/>
      <c r="F134" s="10">
        <f>AVERAGE(F74,F78,F82,F86,F90,F94,F98,F102,F106,F110,F114,F118)</f>
        <v>2.0833333333333335</v>
      </c>
      <c r="G134" s="10"/>
      <c r="H134" s="10">
        <f>AVERAGE(G74,G78,G82,G86,G90,G94,G98,G102,G106,G110,G114,G118)</f>
        <v>2</v>
      </c>
      <c r="I134" s="10"/>
    </row>
  </sheetData>
  <mergeCells count="14">
    <mergeCell ref="H131:I131"/>
    <mergeCell ref="H132:I132"/>
    <mergeCell ref="H133:I133"/>
    <mergeCell ref="H134:I134"/>
    <mergeCell ref="H130:I130"/>
    <mergeCell ref="D131:E131"/>
    <mergeCell ref="D132:E132"/>
    <mergeCell ref="D133:E133"/>
    <mergeCell ref="D134:E134"/>
    <mergeCell ref="F130:G130"/>
    <mergeCell ref="F131:G131"/>
    <mergeCell ref="F132:G132"/>
    <mergeCell ref="F133:G133"/>
    <mergeCell ref="F134:G13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41212-F9F5-42CF-8F12-65434AC4F8EE}">
  <sheetPr>
    <tabColor rgb="FFFFFF00"/>
  </sheetPr>
  <dimension ref="A1"/>
  <sheetViews>
    <sheetView topLeftCell="A22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58214-79A0-4692-896E-4309ADBC43E2}">
  <sheetPr>
    <tabColor rgb="FFFFFF00"/>
  </sheetPr>
  <dimension ref="A1"/>
  <sheetViews>
    <sheetView topLeftCell="A19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5FBBC-1559-4466-A94E-90D62FEF12AD}">
  <sheetPr>
    <tabColor rgb="FFFFFF00"/>
  </sheetPr>
  <dimension ref="A1"/>
  <sheetViews>
    <sheetView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83271-458A-4B1B-9AA4-BAA656AB33E6}">
  <sheetPr>
    <tabColor rgb="FFFFFF00"/>
  </sheetPr>
  <dimension ref="A1"/>
  <sheetViews>
    <sheetView topLeftCell="A28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512B9-C3DB-4E95-8204-334103D9A25B}">
  <sheetPr>
    <tabColor rgb="FFFFFF00"/>
  </sheetPr>
  <dimension ref="S52"/>
  <sheetViews>
    <sheetView topLeftCell="A31" workbookViewId="0">
      <selection activeCell="S52" sqref="S52"/>
    </sheetView>
  </sheetViews>
  <sheetFormatPr defaultRowHeight="15" x14ac:dyDescent="0.25"/>
  <sheetData>
    <row r="52" spans="19:19" x14ac:dyDescent="0.25">
      <c r="S52" t="e">
        <f>corre</f>
        <v>#NAME?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E62CBA-3E9E-4CB3-8601-6A0F77BBDF4D}">
  <sheetPr>
    <tabColor rgb="FFFFFF00"/>
  </sheetPr>
  <dimension ref="A1"/>
  <sheetViews>
    <sheetView topLeftCell="A34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FFD06-9CBD-42DB-A67D-13F03F997AB3}">
  <sheetPr>
    <tabColor rgb="FFFFFF00"/>
  </sheetPr>
  <dimension ref="A1"/>
  <sheetViews>
    <sheetView topLeftCell="A28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24339-41DF-455D-BACC-E44C07BFD483}">
  <sheetPr>
    <tabColor rgb="FFFFFF00"/>
  </sheetPr>
  <dimension ref="A1"/>
  <sheetViews>
    <sheetView topLeftCell="A31" zoomScaleNormal="100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B04A9-8FA0-4CC6-92B7-3CE65A8F8034}">
  <sheetPr>
    <tabColor rgb="FFFFFF00"/>
  </sheetPr>
  <dimension ref="A1"/>
  <sheetViews>
    <sheetView topLeftCell="A16" zoomScaleNormal="100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6B5D1-6B39-4D88-AD02-ECA3C2B11A8E}">
  <sheetPr>
    <tabColor rgb="FFFFFF00"/>
  </sheetPr>
  <dimension ref="A1"/>
  <sheetViews>
    <sheetView topLeftCell="A25" zoomScaleNormal="100" workbookViewId="0">
      <selection activeCell="I49" sqref="I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4202F-2558-47F5-9F8F-0D3555D7A8F3}">
  <sheetPr>
    <tabColor rgb="FFFFFF00"/>
  </sheetPr>
  <dimension ref="A1"/>
  <sheetViews>
    <sheetView topLeftCell="A25" workbookViewId="0">
      <selection activeCell="Q49" sqref="Q4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001B0-7402-482F-96ED-35E8153D954F}">
  <sheetPr>
    <tabColor rgb="FFFFFF00"/>
  </sheetPr>
  <dimension ref="A1"/>
  <sheetViews>
    <sheetView topLeftCell="A19" zoomScaleNormal="100" workbookViewId="0">
      <selection activeCell="I48" sqref="I4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A4F09-0671-44C2-B650-D0319EB19BDE}">
  <sheetPr>
    <tabColor rgb="FF002060"/>
  </sheetPr>
  <dimension ref="A1:X52"/>
  <sheetViews>
    <sheetView topLeftCell="A37" zoomScaleNormal="100" workbookViewId="0">
      <selection activeCell="V110" sqref="V110"/>
    </sheetView>
  </sheetViews>
  <sheetFormatPr defaultRowHeight="15" x14ac:dyDescent="0.25"/>
  <sheetData>
    <row r="1" spans="1:24" x14ac:dyDescent="0.25">
      <c r="B1" s="10" t="s">
        <v>23</v>
      </c>
      <c r="C1" s="10"/>
      <c r="H1" s="10" t="s">
        <v>27</v>
      </c>
      <c r="I1" s="10"/>
      <c r="N1" s="7" t="s">
        <v>28</v>
      </c>
      <c r="T1" s="10" t="s">
        <v>29</v>
      </c>
      <c r="U1" s="10"/>
    </row>
    <row r="2" spans="1:24" x14ac:dyDescent="0.25">
      <c r="B2" t="s">
        <v>25</v>
      </c>
      <c r="C2" t="s">
        <v>26</v>
      </c>
      <c r="D2" s="3" t="s">
        <v>85</v>
      </c>
      <c r="E2" s="3" t="s">
        <v>86</v>
      </c>
      <c r="F2" s="3" t="s">
        <v>90</v>
      </c>
      <c r="H2" t="s">
        <v>25</v>
      </c>
      <c r="I2" t="s">
        <v>26</v>
      </c>
      <c r="J2" s="3" t="s">
        <v>85</v>
      </c>
      <c r="K2" s="3" t="s">
        <v>86</v>
      </c>
      <c r="L2" s="3" t="s">
        <v>90</v>
      </c>
      <c r="N2" t="s">
        <v>25</v>
      </c>
      <c r="O2" t="s">
        <v>26</v>
      </c>
      <c r="P2" s="3" t="s">
        <v>85</v>
      </c>
      <c r="Q2" s="3" t="s">
        <v>86</v>
      </c>
      <c r="R2" s="3" t="s">
        <v>90</v>
      </c>
      <c r="T2" t="s">
        <v>25</v>
      </c>
      <c r="U2" t="s">
        <v>26</v>
      </c>
      <c r="V2" s="3" t="s">
        <v>85</v>
      </c>
      <c r="W2" s="3" t="s">
        <v>86</v>
      </c>
      <c r="X2" s="3" t="s">
        <v>90</v>
      </c>
    </row>
    <row r="3" spans="1:24" x14ac:dyDescent="0.25">
      <c r="B3">
        <v>6</v>
      </c>
      <c r="C3">
        <v>7</v>
      </c>
      <c r="D3" s="12">
        <v>2</v>
      </c>
      <c r="E3" s="12">
        <v>1</v>
      </c>
      <c r="F3" s="12">
        <v>3</v>
      </c>
      <c r="H3">
        <v>6</v>
      </c>
      <c r="I3">
        <v>6</v>
      </c>
      <c r="J3" s="12">
        <v>1</v>
      </c>
      <c r="K3" s="12">
        <v>1</v>
      </c>
      <c r="L3" s="12">
        <v>2</v>
      </c>
      <c r="N3">
        <v>2</v>
      </c>
      <c r="O3">
        <v>5</v>
      </c>
      <c r="P3" s="12">
        <v>1</v>
      </c>
      <c r="Q3" s="12">
        <v>3</v>
      </c>
      <c r="R3" s="12">
        <v>4</v>
      </c>
      <c r="T3">
        <v>5</v>
      </c>
      <c r="U3">
        <v>7</v>
      </c>
      <c r="V3" s="12">
        <f>ABS(Q3-Q4)+ABS(Q4-Q5)+ABS(Q5-Q6)</f>
        <v>3</v>
      </c>
      <c r="W3" s="12">
        <f>ABS(R3-R4)+ABS(R4-R5)+ABS(R5-R6)</f>
        <v>4</v>
      </c>
      <c r="X3" s="12">
        <v>7</v>
      </c>
    </row>
    <row r="4" spans="1:24" x14ac:dyDescent="0.25">
      <c r="B4">
        <v>7</v>
      </c>
      <c r="C4">
        <v>7</v>
      </c>
      <c r="D4" s="12"/>
      <c r="E4" s="12"/>
      <c r="F4" s="12"/>
      <c r="H4">
        <v>6</v>
      </c>
      <c r="I4">
        <v>6</v>
      </c>
      <c r="J4" s="12"/>
      <c r="K4" s="12"/>
      <c r="L4" s="12"/>
      <c r="N4">
        <v>1</v>
      </c>
      <c r="O4">
        <v>4</v>
      </c>
      <c r="P4" s="12"/>
      <c r="Q4" s="12"/>
      <c r="R4" s="12"/>
      <c r="T4">
        <v>6</v>
      </c>
      <c r="U4">
        <v>7</v>
      </c>
      <c r="V4" s="12"/>
      <c r="W4" s="12"/>
      <c r="X4" s="12"/>
    </row>
    <row r="5" spans="1:24" x14ac:dyDescent="0.25">
      <c r="B5">
        <v>7</v>
      </c>
      <c r="C5">
        <v>7</v>
      </c>
      <c r="D5" s="12"/>
      <c r="E5" s="12"/>
      <c r="F5" s="12"/>
      <c r="H5">
        <v>6</v>
      </c>
      <c r="I5">
        <v>6</v>
      </c>
      <c r="J5" s="12"/>
      <c r="K5" s="12"/>
      <c r="L5" s="12"/>
      <c r="N5">
        <v>1</v>
      </c>
      <c r="O5">
        <v>4</v>
      </c>
      <c r="P5" s="12"/>
      <c r="Q5" s="12"/>
      <c r="R5" s="12"/>
      <c r="T5">
        <v>4</v>
      </c>
      <c r="U5">
        <v>7</v>
      </c>
      <c r="V5" s="12"/>
      <c r="W5" s="12"/>
      <c r="X5" s="12"/>
    </row>
    <row r="6" spans="1:24" x14ac:dyDescent="0.25">
      <c r="B6">
        <v>6</v>
      </c>
      <c r="C6">
        <v>6</v>
      </c>
      <c r="D6" s="12"/>
      <c r="E6" s="12"/>
      <c r="F6" s="12"/>
      <c r="H6">
        <v>5</v>
      </c>
      <c r="I6">
        <v>5</v>
      </c>
      <c r="J6" s="12"/>
      <c r="K6" s="12"/>
      <c r="L6" s="12"/>
      <c r="N6">
        <v>1</v>
      </c>
      <c r="O6">
        <v>2</v>
      </c>
      <c r="P6" s="12"/>
      <c r="Q6" s="12"/>
      <c r="R6" s="12"/>
      <c r="T6">
        <v>5</v>
      </c>
      <c r="U6">
        <v>6</v>
      </c>
      <c r="V6" s="12"/>
      <c r="W6" s="12"/>
      <c r="X6" s="12"/>
    </row>
    <row r="7" spans="1:24" x14ac:dyDescent="0.25">
      <c r="B7">
        <v>5</v>
      </c>
      <c r="C7">
        <v>7</v>
      </c>
      <c r="D7" s="12">
        <v>4</v>
      </c>
      <c r="E7" s="12">
        <v>0</v>
      </c>
      <c r="F7" s="12">
        <v>4</v>
      </c>
      <c r="H7">
        <v>6</v>
      </c>
      <c r="I7">
        <v>7</v>
      </c>
      <c r="J7" s="12">
        <v>2</v>
      </c>
      <c r="K7" s="12">
        <v>0</v>
      </c>
      <c r="L7" s="12">
        <v>2</v>
      </c>
      <c r="N7">
        <v>2</v>
      </c>
      <c r="O7">
        <v>3</v>
      </c>
      <c r="P7" s="12">
        <v>3</v>
      </c>
      <c r="Q7" s="12">
        <v>1</v>
      </c>
      <c r="R7" s="12">
        <v>4</v>
      </c>
      <c r="T7">
        <v>7</v>
      </c>
      <c r="U7">
        <v>6</v>
      </c>
      <c r="V7" s="12">
        <v>0</v>
      </c>
      <c r="W7" s="12">
        <v>1</v>
      </c>
      <c r="X7" s="12">
        <v>1</v>
      </c>
    </row>
    <row r="8" spans="1:24" x14ac:dyDescent="0.25">
      <c r="B8">
        <v>6</v>
      </c>
      <c r="C8">
        <v>7</v>
      </c>
      <c r="D8" s="12"/>
      <c r="E8" s="12"/>
      <c r="F8" s="12"/>
      <c r="H8">
        <v>5</v>
      </c>
      <c r="I8">
        <v>7</v>
      </c>
      <c r="J8" s="12"/>
      <c r="K8" s="12"/>
      <c r="L8" s="12"/>
      <c r="N8">
        <v>3</v>
      </c>
      <c r="O8">
        <v>3</v>
      </c>
      <c r="P8" s="12"/>
      <c r="Q8" s="12"/>
      <c r="R8" s="12"/>
      <c r="T8">
        <v>7</v>
      </c>
      <c r="U8">
        <v>7</v>
      </c>
      <c r="V8" s="12"/>
      <c r="W8" s="12"/>
      <c r="X8" s="12"/>
    </row>
    <row r="9" spans="1:24" x14ac:dyDescent="0.25">
      <c r="B9">
        <v>5</v>
      </c>
      <c r="C9">
        <v>7</v>
      </c>
      <c r="D9" s="12"/>
      <c r="E9" s="12"/>
      <c r="F9" s="12"/>
      <c r="H9">
        <v>5</v>
      </c>
      <c r="I9">
        <v>7</v>
      </c>
      <c r="J9" s="12"/>
      <c r="K9" s="12"/>
      <c r="L9" s="12"/>
      <c r="N9">
        <v>2</v>
      </c>
      <c r="O9">
        <v>2</v>
      </c>
      <c r="P9" s="12"/>
      <c r="Q9" s="12"/>
      <c r="R9" s="12"/>
      <c r="T9">
        <v>7</v>
      </c>
      <c r="U9">
        <v>7</v>
      </c>
      <c r="V9" s="12"/>
      <c r="W9" s="12"/>
      <c r="X9" s="12"/>
    </row>
    <row r="10" spans="1:24" x14ac:dyDescent="0.25">
      <c r="B10">
        <v>7</v>
      </c>
      <c r="C10">
        <v>7</v>
      </c>
      <c r="D10" s="12"/>
      <c r="E10" s="12"/>
      <c r="F10" s="12"/>
      <c r="H10">
        <v>4</v>
      </c>
      <c r="I10">
        <v>7</v>
      </c>
      <c r="J10" s="12"/>
      <c r="K10" s="12"/>
      <c r="L10" s="12"/>
      <c r="N10">
        <v>1</v>
      </c>
      <c r="O10">
        <v>2</v>
      </c>
      <c r="P10" s="12"/>
      <c r="Q10" s="12"/>
      <c r="R10" s="12"/>
      <c r="T10">
        <v>7</v>
      </c>
      <c r="U10">
        <v>7</v>
      </c>
      <c r="V10" s="12"/>
      <c r="W10" s="12"/>
      <c r="X10" s="12"/>
    </row>
    <row r="11" spans="1:24" x14ac:dyDescent="0.25">
      <c r="B11">
        <v>4</v>
      </c>
      <c r="C11">
        <v>6</v>
      </c>
      <c r="D11" s="12">
        <v>2</v>
      </c>
      <c r="E11" s="12">
        <v>0</v>
      </c>
      <c r="F11" s="12">
        <v>2</v>
      </c>
      <c r="H11">
        <v>5</v>
      </c>
      <c r="I11">
        <v>6</v>
      </c>
      <c r="J11" s="12">
        <v>1</v>
      </c>
      <c r="K11" s="12">
        <v>2</v>
      </c>
      <c r="L11" s="12">
        <v>3</v>
      </c>
      <c r="N11">
        <v>1</v>
      </c>
      <c r="O11">
        <v>1</v>
      </c>
      <c r="P11" s="12">
        <v>0</v>
      </c>
      <c r="Q11" s="12">
        <v>0</v>
      </c>
      <c r="R11" s="12">
        <v>0</v>
      </c>
      <c r="T11">
        <v>3</v>
      </c>
      <c r="U11">
        <v>2</v>
      </c>
      <c r="V11" s="12">
        <v>3</v>
      </c>
      <c r="W11" s="12">
        <v>2</v>
      </c>
      <c r="X11" s="12">
        <v>5</v>
      </c>
    </row>
    <row r="12" spans="1:24" x14ac:dyDescent="0.25">
      <c r="B12">
        <v>6</v>
      </c>
      <c r="C12">
        <v>6</v>
      </c>
      <c r="D12" s="12"/>
      <c r="E12" s="12"/>
      <c r="F12" s="12"/>
      <c r="H12">
        <v>6</v>
      </c>
      <c r="I12">
        <v>6</v>
      </c>
      <c r="J12" s="12"/>
      <c r="K12" s="12"/>
      <c r="L12" s="12"/>
      <c r="N12">
        <v>1</v>
      </c>
      <c r="O12">
        <v>1</v>
      </c>
      <c r="P12" s="12"/>
      <c r="Q12" s="12"/>
      <c r="R12" s="12"/>
      <c r="T12">
        <v>3</v>
      </c>
      <c r="U12">
        <v>2</v>
      </c>
      <c r="V12" s="12"/>
      <c r="W12" s="12"/>
      <c r="X12" s="12"/>
    </row>
    <row r="13" spans="1:24" x14ac:dyDescent="0.25">
      <c r="B13">
        <v>6</v>
      </c>
      <c r="C13">
        <v>6</v>
      </c>
      <c r="D13" s="12"/>
      <c r="E13" s="12"/>
      <c r="F13" s="12"/>
      <c r="H13">
        <v>6</v>
      </c>
      <c r="I13">
        <v>6</v>
      </c>
      <c r="J13" s="12"/>
      <c r="K13" s="12"/>
      <c r="L13" s="12"/>
      <c r="N13">
        <v>1</v>
      </c>
      <c r="O13">
        <v>1</v>
      </c>
      <c r="P13" s="12"/>
      <c r="Q13" s="12"/>
      <c r="R13" s="12"/>
      <c r="T13">
        <v>4</v>
      </c>
      <c r="U13">
        <v>3</v>
      </c>
      <c r="V13" s="12"/>
      <c r="W13" s="12"/>
      <c r="X13" s="12"/>
    </row>
    <row r="14" spans="1:24" x14ac:dyDescent="0.25">
      <c r="B14">
        <v>6</v>
      </c>
      <c r="C14">
        <v>6</v>
      </c>
      <c r="D14" s="12"/>
      <c r="E14" s="12"/>
      <c r="F14" s="12"/>
      <c r="H14">
        <v>6</v>
      </c>
      <c r="I14">
        <v>4</v>
      </c>
      <c r="J14" s="12"/>
      <c r="K14" s="12"/>
      <c r="L14" s="12"/>
      <c r="N14">
        <v>1</v>
      </c>
      <c r="O14">
        <v>1</v>
      </c>
      <c r="P14" s="12"/>
      <c r="Q14" s="12"/>
      <c r="R14" s="12"/>
      <c r="T14">
        <v>2</v>
      </c>
      <c r="U14">
        <v>2</v>
      </c>
      <c r="V14" s="12"/>
      <c r="W14" s="12"/>
      <c r="X14" s="12"/>
    </row>
    <row r="16" spans="1:24" x14ac:dyDescent="0.25">
      <c r="A16" t="s">
        <v>91</v>
      </c>
      <c r="B16">
        <f>AVERAGE(B3:B14)</f>
        <v>5.916666666666667</v>
      </c>
      <c r="C16">
        <f>AVERAGE(C3:C14)</f>
        <v>6.583333333333333</v>
      </c>
      <c r="D16">
        <f>AVERAGE(D3,D7,D11)</f>
        <v>2.6666666666666665</v>
      </c>
      <c r="E16">
        <f>AVERAGE(E3,E7,E11)</f>
        <v>0.33333333333333331</v>
      </c>
      <c r="F16">
        <v>3</v>
      </c>
      <c r="H16">
        <f>AVERAGE(H3:H14)</f>
        <v>5.5</v>
      </c>
      <c r="I16">
        <f>AVERAGE(I3:I14)</f>
        <v>6.083333333333333</v>
      </c>
      <c r="J16">
        <f>AVERAGE(J3,J7,J11)</f>
        <v>1.3333333333333333</v>
      </c>
      <c r="K16">
        <f>AVERAGE(K3,K7,K11)</f>
        <v>1</v>
      </c>
      <c r="L16">
        <f>AVERAGE(L3,L7,L11)</f>
        <v>2.3333333333333335</v>
      </c>
      <c r="N16">
        <f>AVERAGE(N3:N14)</f>
        <v>1.4166666666666667</v>
      </c>
      <c r="O16">
        <f>AVERAGE(O3:O14)</f>
        <v>2.4166666666666665</v>
      </c>
      <c r="P16">
        <f>AVERAGE(P3,P7,P11)</f>
        <v>1.3333333333333333</v>
      </c>
      <c r="Q16">
        <f>AVERAGE(Q3,Q7,Q11)</f>
        <v>1.3333333333333333</v>
      </c>
      <c r="R16">
        <f>AVERAGE(R3,R7,R11)</f>
        <v>2.6666666666666665</v>
      </c>
      <c r="T16">
        <f>AVERAGE(T3:T14)</f>
        <v>5</v>
      </c>
      <c r="U16">
        <f>AVERAGE(U3:U14)</f>
        <v>5.25</v>
      </c>
      <c r="V16">
        <f>AVERAGE(V3,V7,V11)</f>
        <v>2</v>
      </c>
      <c r="W16">
        <f>AVERAGE(W3,W7,W11)</f>
        <v>2.3333333333333335</v>
      </c>
      <c r="X16">
        <f>AVERAGE(X3,X7,X11)</f>
        <v>4.333333333333333</v>
      </c>
    </row>
    <row r="19" spans="2:24" x14ac:dyDescent="0.25">
      <c r="B19" s="10" t="s">
        <v>30</v>
      </c>
      <c r="C19" s="10"/>
      <c r="H19" s="7" t="s">
        <v>31</v>
      </c>
      <c r="N19" s="7" t="s">
        <v>32</v>
      </c>
      <c r="T19" s="10" t="s">
        <v>33</v>
      </c>
      <c r="U19" s="10"/>
    </row>
    <row r="20" spans="2:24" x14ac:dyDescent="0.25">
      <c r="B20" t="s">
        <v>25</v>
      </c>
      <c r="C20" t="s">
        <v>26</v>
      </c>
      <c r="D20" s="3" t="s">
        <v>85</v>
      </c>
      <c r="E20" s="3" t="s">
        <v>86</v>
      </c>
      <c r="F20" s="3" t="s">
        <v>90</v>
      </c>
      <c r="H20" t="s">
        <v>25</v>
      </c>
      <c r="I20" t="s">
        <v>26</v>
      </c>
      <c r="J20" s="3" t="s">
        <v>85</v>
      </c>
      <c r="K20" s="3" t="s">
        <v>86</v>
      </c>
      <c r="L20" s="3" t="s">
        <v>90</v>
      </c>
      <c r="N20" t="s">
        <v>25</v>
      </c>
      <c r="O20" t="s">
        <v>26</v>
      </c>
      <c r="P20" s="3" t="s">
        <v>85</v>
      </c>
      <c r="Q20" s="3" t="s">
        <v>86</v>
      </c>
      <c r="R20" s="3" t="s">
        <v>90</v>
      </c>
      <c r="T20" t="s">
        <v>25</v>
      </c>
      <c r="U20" t="s">
        <v>26</v>
      </c>
      <c r="V20" s="3" t="s">
        <v>85</v>
      </c>
      <c r="W20" s="3" t="s">
        <v>86</v>
      </c>
      <c r="X20" s="3" t="s">
        <v>90</v>
      </c>
    </row>
    <row r="21" spans="2:24" x14ac:dyDescent="0.25">
      <c r="B21">
        <v>2</v>
      </c>
      <c r="C21">
        <v>5</v>
      </c>
      <c r="D21" s="12">
        <v>1</v>
      </c>
      <c r="E21" s="12">
        <v>4</v>
      </c>
      <c r="F21" s="12">
        <v>5</v>
      </c>
      <c r="H21">
        <v>7</v>
      </c>
      <c r="I21">
        <v>7</v>
      </c>
      <c r="J21" s="12">
        <v>2</v>
      </c>
      <c r="K21" s="12">
        <v>1</v>
      </c>
      <c r="L21" s="12">
        <v>3</v>
      </c>
      <c r="N21">
        <v>6</v>
      </c>
      <c r="O21">
        <v>7</v>
      </c>
      <c r="P21" s="12">
        <v>0</v>
      </c>
      <c r="Q21" s="12">
        <v>0</v>
      </c>
      <c r="R21" s="12">
        <v>0</v>
      </c>
      <c r="T21">
        <v>6</v>
      </c>
      <c r="U21">
        <v>7</v>
      </c>
      <c r="V21" s="12">
        <v>1</v>
      </c>
      <c r="W21" s="12">
        <v>1</v>
      </c>
      <c r="X21" s="12">
        <v>2</v>
      </c>
    </row>
    <row r="22" spans="2:24" x14ac:dyDescent="0.25">
      <c r="B22">
        <v>1</v>
      </c>
      <c r="C22">
        <v>1</v>
      </c>
      <c r="D22" s="12"/>
      <c r="E22" s="12"/>
      <c r="F22" s="12"/>
      <c r="H22">
        <v>7</v>
      </c>
      <c r="I22">
        <v>7</v>
      </c>
      <c r="J22" s="12"/>
      <c r="K22" s="12"/>
      <c r="L22" s="12"/>
      <c r="N22">
        <v>6</v>
      </c>
      <c r="O22">
        <v>7</v>
      </c>
      <c r="P22" s="12"/>
      <c r="Q22" s="12"/>
      <c r="R22" s="12"/>
      <c r="T22">
        <v>5</v>
      </c>
      <c r="U22">
        <v>7</v>
      </c>
      <c r="V22" s="12"/>
      <c r="W22" s="12"/>
      <c r="X22" s="12"/>
    </row>
    <row r="23" spans="2:24" x14ac:dyDescent="0.25">
      <c r="B23">
        <v>1</v>
      </c>
      <c r="C23">
        <v>1</v>
      </c>
      <c r="D23" s="12"/>
      <c r="E23" s="12"/>
      <c r="F23" s="12"/>
      <c r="H23">
        <v>7</v>
      </c>
      <c r="I23">
        <v>7</v>
      </c>
      <c r="J23" s="12"/>
      <c r="K23" s="12"/>
      <c r="L23" s="12"/>
      <c r="N23">
        <v>6</v>
      </c>
      <c r="O23">
        <v>7</v>
      </c>
      <c r="P23" s="12"/>
      <c r="Q23" s="12"/>
      <c r="R23" s="12"/>
      <c r="T23">
        <v>5</v>
      </c>
      <c r="U23">
        <v>7</v>
      </c>
      <c r="V23" s="12"/>
      <c r="W23" s="12"/>
      <c r="X23" s="12"/>
    </row>
    <row r="24" spans="2:24" x14ac:dyDescent="0.25">
      <c r="B24">
        <v>1</v>
      </c>
      <c r="C24">
        <v>1</v>
      </c>
      <c r="D24" s="12"/>
      <c r="E24" s="12"/>
      <c r="F24" s="12"/>
      <c r="H24">
        <v>5</v>
      </c>
      <c r="I24">
        <v>6</v>
      </c>
      <c r="J24" s="12"/>
      <c r="K24" s="12"/>
      <c r="L24" s="12"/>
      <c r="N24">
        <v>6</v>
      </c>
      <c r="O24">
        <v>7</v>
      </c>
      <c r="P24" s="12"/>
      <c r="Q24" s="12"/>
      <c r="R24" s="12"/>
      <c r="T24">
        <v>5</v>
      </c>
      <c r="U24">
        <v>6</v>
      </c>
      <c r="V24" s="12"/>
      <c r="W24" s="12"/>
      <c r="X24" s="12"/>
    </row>
    <row r="25" spans="2:24" x14ac:dyDescent="0.25">
      <c r="B25">
        <v>3</v>
      </c>
      <c r="C25">
        <v>3</v>
      </c>
      <c r="D25" s="12">
        <v>1</v>
      </c>
      <c r="E25" s="12">
        <v>1</v>
      </c>
      <c r="F25" s="12">
        <v>2</v>
      </c>
      <c r="H25">
        <v>7</v>
      </c>
      <c r="I25">
        <v>7</v>
      </c>
      <c r="J25" s="12">
        <v>0</v>
      </c>
      <c r="K25" s="12">
        <v>0</v>
      </c>
      <c r="L25" s="12">
        <v>0</v>
      </c>
      <c r="N25">
        <v>4</v>
      </c>
      <c r="O25">
        <v>4</v>
      </c>
      <c r="P25" s="12">
        <v>1</v>
      </c>
      <c r="Q25" s="12">
        <v>1</v>
      </c>
      <c r="R25" s="12">
        <v>2</v>
      </c>
      <c r="T25">
        <v>7</v>
      </c>
      <c r="U25">
        <v>7</v>
      </c>
      <c r="V25" s="12">
        <v>0</v>
      </c>
      <c r="W25" s="12">
        <v>0</v>
      </c>
      <c r="X25" s="12">
        <v>0</v>
      </c>
    </row>
    <row r="26" spans="2:24" x14ac:dyDescent="0.25">
      <c r="B26">
        <v>2</v>
      </c>
      <c r="C26">
        <v>2</v>
      </c>
      <c r="D26" s="12"/>
      <c r="E26" s="12"/>
      <c r="F26" s="12"/>
      <c r="H26">
        <v>7</v>
      </c>
      <c r="I26">
        <v>7</v>
      </c>
      <c r="J26" s="12"/>
      <c r="K26" s="12"/>
      <c r="L26" s="12"/>
      <c r="N26">
        <v>3</v>
      </c>
      <c r="O26">
        <v>3</v>
      </c>
      <c r="P26" s="12"/>
      <c r="Q26" s="12"/>
      <c r="R26" s="12"/>
      <c r="T26">
        <v>7</v>
      </c>
      <c r="U26">
        <v>7</v>
      </c>
      <c r="V26" s="12"/>
      <c r="W26" s="12"/>
      <c r="X26" s="12"/>
    </row>
    <row r="27" spans="2:24" x14ac:dyDescent="0.25">
      <c r="B27">
        <v>2</v>
      </c>
      <c r="C27">
        <v>2</v>
      </c>
      <c r="D27" s="12"/>
      <c r="E27" s="12"/>
      <c r="F27" s="12"/>
      <c r="H27">
        <v>7</v>
      </c>
      <c r="I27">
        <v>7</v>
      </c>
      <c r="J27" s="12"/>
      <c r="K27" s="12"/>
      <c r="L27" s="12"/>
      <c r="N27">
        <v>3</v>
      </c>
      <c r="O27">
        <v>3</v>
      </c>
      <c r="P27" s="12"/>
      <c r="Q27" s="12"/>
      <c r="R27" s="12"/>
      <c r="T27">
        <v>7</v>
      </c>
      <c r="U27">
        <v>7</v>
      </c>
      <c r="V27" s="12"/>
      <c r="W27" s="12"/>
      <c r="X27" s="12"/>
    </row>
    <row r="28" spans="2:24" x14ac:dyDescent="0.25">
      <c r="B28">
        <v>2</v>
      </c>
      <c r="C28">
        <v>2</v>
      </c>
      <c r="D28" s="12"/>
      <c r="E28" s="12"/>
      <c r="F28" s="12"/>
      <c r="H28">
        <v>7</v>
      </c>
      <c r="I28">
        <v>7</v>
      </c>
      <c r="J28" s="12"/>
      <c r="K28" s="12"/>
      <c r="L28" s="12"/>
      <c r="N28">
        <v>3</v>
      </c>
      <c r="O28">
        <v>3</v>
      </c>
      <c r="P28" s="12"/>
      <c r="Q28" s="12"/>
      <c r="R28" s="12"/>
      <c r="T28">
        <v>7</v>
      </c>
      <c r="U28">
        <v>7</v>
      </c>
      <c r="V28" s="12"/>
      <c r="W28" s="12"/>
      <c r="X28" s="12"/>
    </row>
    <row r="29" spans="2:24" x14ac:dyDescent="0.25">
      <c r="B29">
        <v>1</v>
      </c>
      <c r="C29">
        <v>1</v>
      </c>
      <c r="D29" s="12">
        <v>0</v>
      </c>
      <c r="E29" s="12">
        <v>0</v>
      </c>
      <c r="F29" s="12">
        <v>0</v>
      </c>
      <c r="H29">
        <v>6</v>
      </c>
      <c r="I29">
        <v>4</v>
      </c>
      <c r="J29" s="12">
        <v>0</v>
      </c>
      <c r="K29" s="12">
        <v>2</v>
      </c>
      <c r="L29" s="12">
        <v>2</v>
      </c>
      <c r="N29">
        <v>3</v>
      </c>
      <c r="O29">
        <v>2</v>
      </c>
      <c r="P29" s="12">
        <v>3</v>
      </c>
      <c r="Q29" s="12">
        <v>4</v>
      </c>
      <c r="R29" s="12">
        <v>7</v>
      </c>
      <c r="T29">
        <v>6</v>
      </c>
      <c r="U29">
        <v>5</v>
      </c>
      <c r="V29" s="12">
        <v>0</v>
      </c>
      <c r="W29" s="12">
        <v>0</v>
      </c>
      <c r="X29" s="12">
        <v>0</v>
      </c>
    </row>
    <row r="30" spans="2:24" x14ac:dyDescent="0.25">
      <c r="B30">
        <v>1</v>
      </c>
      <c r="C30">
        <v>1</v>
      </c>
      <c r="D30" s="12"/>
      <c r="E30" s="12"/>
      <c r="F30" s="12"/>
      <c r="H30">
        <v>6</v>
      </c>
      <c r="I30">
        <v>5</v>
      </c>
      <c r="J30" s="12"/>
      <c r="K30" s="12"/>
      <c r="L30" s="12"/>
      <c r="N30">
        <v>4</v>
      </c>
      <c r="O30">
        <v>3</v>
      </c>
      <c r="P30" s="12"/>
      <c r="Q30" s="12"/>
      <c r="R30" s="12"/>
      <c r="T30">
        <v>6</v>
      </c>
      <c r="U30">
        <v>5</v>
      </c>
      <c r="V30" s="12"/>
      <c r="W30" s="12"/>
      <c r="X30" s="12"/>
    </row>
    <row r="31" spans="2:24" x14ac:dyDescent="0.25">
      <c r="B31">
        <v>1</v>
      </c>
      <c r="C31">
        <v>1</v>
      </c>
      <c r="D31" s="12"/>
      <c r="E31" s="12"/>
      <c r="F31" s="12"/>
      <c r="H31">
        <v>6</v>
      </c>
      <c r="I31">
        <v>4</v>
      </c>
      <c r="J31" s="12"/>
      <c r="K31" s="12"/>
      <c r="L31" s="12"/>
      <c r="N31">
        <v>4</v>
      </c>
      <c r="O31">
        <v>4</v>
      </c>
      <c r="P31" s="12"/>
      <c r="Q31" s="12"/>
      <c r="R31" s="12"/>
      <c r="T31">
        <v>6</v>
      </c>
      <c r="U31">
        <v>4</v>
      </c>
      <c r="V31" s="12"/>
      <c r="W31" s="12"/>
      <c r="X31" s="12"/>
    </row>
    <row r="32" spans="2:24" x14ac:dyDescent="0.25">
      <c r="B32">
        <v>1</v>
      </c>
      <c r="C32">
        <v>1</v>
      </c>
      <c r="D32" s="12"/>
      <c r="E32" s="12"/>
      <c r="F32" s="12"/>
      <c r="H32">
        <v>6</v>
      </c>
      <c r="I32">
        <v>4</v>
      </c>
      <c r="J32" s="12"/>
      <c r="K32" s="12"/>
      <c r="L32" s="12"/>
      <c r="N32">
        <v>2</v>
      </c>
      <c r="O32">
        <v>2</v>
      </c>
      <c r="P32" s="12"/>
      <c r="Q32" s="12"/>
      <c r="R32" s="12"/>
      <c r="T32">
        <v>6</v>
      </c>
      <c r="U32">
        <v>4</v>
      </c>
      <c r="V32" s="12"/>
      <c r="W32" s="12"/>
      <c r="X32" s="12"/>
    </row>
    <row r="34" spans="1:24" x14ac:dyDescent="0.25">
      <c r="A34" t="s">
        <v>91</v>
      </c>
      <c r="B34">
        <f>AVERAGE(B21:B32)</f>
        <v>1.5</v>
      </c>
      <c r="C34">
        <f>AVERAGE(C21:C32)</f>
        <v>1.75</v>
      </c>
      <c r="D34">
        <f>AVERAGE(D21,D25,D29)</f>
        <v>0.66666666666666663</v>
      </c>
      <c r="E34">
        <f>AVERAGE(E21,E25,E29)</f>
        <v>1.6666666666666667</v>
      </c>
      <c r="F34">
        <f>AVERAGE(F21,F25,F29)</f>
        <v>2.3333333333333335</v>
      </c>
      <c r="H34">
        <f>AVERAGE(H21:H32)</f>
        <v>6.5</v>
      </c>
      <c r="I34">
        <f>AVERAGE(I21:I32)</f>
        <v>6</v>
      </c>
      <c r="J34">
        <f>AVERAGE(J21,J25,J29)</f>
        <v>0.66666666666666663</v>
      </c>
      <c r="K34">
        <f>AVERAGE(K21,K25,K29)</f>
        <v>1</v>
      </c>
      <c r="L34">
        <f>AVERAGE(L21,L25,L29)</f>
        <v>1.6666666666666667</v>
      </c>
      <c r="N34">
        <f>AVERAGE(N21:N32)</f>
        <v>4.166666666666667</v>
      </c>
      <c r="O34">
        <f>AVERAGE(O21:O32)</f>
        <v>4.333333333333333</v>
      </c>
      <c r="P34">
        <f>AVERAGE(P21,P25,P29)</f>
        <v>1.3333333333333333</v>
      </c>
      <c r="Q34">
        <f>AVERAGE(Q21,Q25,Q29)</f>
        <v>1.6666666666666667</v>
      </c>
      <c r="R34">
        <f>AVERAGE(R21,R25,R29)</f>
        <v>3</v>
      </c>
      <c r="T34">
        <f>AVERAGE(T21:T32)</f>
        <v>6.083333333333333</v>
      </c>
      <c r="U34">
        <f>AVERAGE(U21:U32)</f>
        <v>6.083333333333333</v>
      </c>
      <c r="V34">
        <f>AVERAGE(V21,V25,V29)</f>
        <v>0.33333333333333331</v>
      </c>
      <c r="W34">
        <f>AVERAGE(W21,W25,W29)</f>
        <v>0.33333333333333331</v>
      </c>
      <c r="X34">
        <f>AVERAGE(X21,X25,X29)</f>
        <v>0.66666666666666663</v>
      </c>
    </row>
    <row r="37" spans="1:24" x14ac:dyDescent="0.25">
      <c r="B37" s="7" t="s">
        <v>34</v>
      </c>
      <c r="H37" s="10" t="s">
        <v>35</v>
      </c>
      <c r="I37" s="10"/>
      <c r="J37" s="10"/>
      <c r="K37" s="10"/>
    </row>
    <row r="38" spans="1:24" x14ac:dyDescent="0.25">
      <c r="B38" t="s">
        <v>25</v>
      </c>
      <c r="C38" t="s">
        <v>26</v>
      </c>
      <c r="D38" s="3" t="s">
        <v>85</v>
      </c>
      <c r="E38" s="3" t="s">
        <v>86</v>
      </c>
      <c r="F38" s="3" t="s">
        <v>90</v>
      </c>
      <c r="H38" t="s">
        <v>25</v>
      </c>
      <c r="I38" t="s">
        <v>26</v>
      </c>
      <c r="J38" s="3" t="s">
        <v>85</v>
      </c>
      <c r="K38" s="3" t="s">
        <v>86</v>
      </c>
      <c r="L38" s="3" t="s">
        <v>90</v>
      </c>
    </row>
    <row r="39" spans="1:24" x14ac:dyDescent="0.25">
      <c r="B39">
        <v>2</v>
      </c>
      <c r="C39">
        <v>6</v>
      </c>
      <c r="D39" s="12">
        <v>1</v>
      </c>
      <c r="E39" s="12">
        <v>5</v>
      </c>
      <c r="F39" s="12">
        <v>6</v>
      </c>
      <c r="H39">
        <v>2</v>
      </c>
      <c r="I39">
        <v>5</v>
      </c>
      <c r="J39" s="12">
        <v>1</v>
      </c>
      <c r="K39" s="12">
        <v>4</v>
      </c>
      <c r="L39" s="12">
        <v>5</v>
      </c>
    </row>
    <row r="40" spans="1:24" x14ac:dyDescent="0.25">
      <c r="B40">
        <v>1</v>
      </c>
      <c r="C40">
        <v>5</v>
      </c>
      <c r="D40" s="12"/>
      <c r="E40" s="12"/>
      <c r="F40" s="12"/>
      <c r="H40">
        <v>1</v>
      </c>
      <c r="I40">
        <v>2</v>
      </c>
      <c r="J40" s="12"/>
      <c r="K40" s="12"/>
      <c r="L40" s="12"/>
      <c r="N40" s="10" t="s">
        <v>97</v>
      </c>
      <c r="O40" s="10"/>
      <c r="P40" s="10"/>
      <c r="Q40">
        <f>MAX(B16,H16,N16,T16,B34,H34,N34,T34,B52,H52)</f>
        <v>6.5</v>
      </c>
      <c r="S40" s="10" t="s">
        <v>31</v>
      </c>
      <c r="T40" s="10"/>
    </row>
    <row r="41" spans="1:24" x14ac:dyDescent="0.25">
      <c r="B41">
        <v>1</v>
      </c>
      <c r="C41">
        <v>2</v>
      </c>
      <c r="D41" s="12"/>
      <c r="E41" s="12"/>
      <c r="F41" s="12"/>
      <c r="H41">
        <v>1</v>
      </c>
      <c r="I41">
        <v>2</v>
      </c>
      <c r="J41" s="12"/>
      <c r="K41" s="12"/>
      <c r="L41" s="12"/>
      <c r="N41" s="10" t="s">
        <v>98</v>
      </c>
      <c r="O41" s="10"/>
      <c r="P41" s="10"/>
      <c r="Q41">
        <f>MAX(C16,I16,O16,U16,C34,I34,O34,U34,C52,I52)</f>
        <v>6.583333333333333</v>
      </c>
      <c r="S41" s="10" t="s">
        <v>23</v>
      </c>
      <c r="T41" s="10"/>
    </row>
    <row r="42" spans="1:24" x14ac:dyDescent="0.25">
      <c r="B42">
        <v>1</v>
      </c>
      <c r="C42">
        <v>1</v>
      </c>
      <c r="D42" s="12"/>
      <c r="E42" s="12"/>
      <c r="F42" s="12"/>
      <c r="H42">
        <v>1</v>
      </c>
      <c r="I42">
        <v>1</v>
      </c>
      <c r="J42" s="12"/>
      <c r="K42" s="12"/>
      <c r="L42" s="12"/>
      <c r="N42" s="10" t="s">
        <v>104</v>
      </c>
      <c r="O42" s="10"/>
      <c r="P42" s="10"/>
      <c r="Q42">
        <f>MAX(D16,J16,P16,V16,D34,J34,P34,V34,D52,J52)</f>
        <v>2.6666666666666665</v>
      </c>
      <c r="S42" s="10" t="s">
        <v>23</v>
      </c>
      <c r="T42" s="10"/>
    </row>
    <row r="43" spans="1:24" x14ac:dyDescent="0.25">
      <c r="B43">
        <v>2</v>
      </c>
      <c r="C43">
        <v>2</v>
      </c>
      <c r="D43" s="12">
        <v>2</v>
      </c>
      <c r="E43" s="12">
        <v>1</v>
      </c>
      <c r="F43" s="12">
        <v>3</v>
      </c>
      <c r="H43">
        <v>2</v>
      </c>
      <c r="I43">
        <v>2</v>
      </c>
      <c r="J43" s="12">
        <v>2</v>
      </c>
      <c r="K43" s="12">
        <v>1</v>
      </c>
      <c r="L43" s="12">
        <v>3</v>
      </c>
      <c r="N43" s="10" t="s">
        <v>105</v>
      </c>
      <c r="O43" s="10"/>
      <c r="P43" s="10"/>
      <c r="Q43">
        <f>MAX(E16,K16,Q16,W16,E34,K34,Q34,W34,E52,K52)</f>
        <v>2.3333333333333335</v>
      </c>
      <c r="S43" s="10" t="s">
        <v>29</v>
      </c>
      <c r="T43" s="10"/>
    </row>
    <row r="44" spans="1:24" x14ac:dyDescent="0.25">
      <c r="B44">
        <v>1</v>
      </c>
      <c r="C44">
        <v>2</v>
      </c>
      <c r="D44" s="12"/>
      <c r="E44" s="12"/>
      <c r="F44" s="12"/>
      <c r="H44">
        <v>1</v>
      </c>
      <c r="I44">
        <v>2</v>
      </c>
      <c r="J44" s="12"/>
      <c r="K44" s="12"/>
      <c r="L44" s="12"/>
      <c r="N44" s="10" t="s">
        <v>99</v>
      </c>
      <c r="O44" s="10"/>
      <c r="P44" s="10"/>
      <c r="Q44">
        <f>MAX(F16,L16,R16,X16,F34,L34,R34,X34,F52,L52)</f>
        <v>4.333333333333333</v>
      </c>
      <c r="S44" s="10" t="s">
        <v>29</v>
      </c>
      <c r="T44" s="10"/>
    </row>
    <row r="45" spans="1:24" x14ac:dyDescent="0.25">
      <c r="B45">
        <v>1</v>
      </c>
      <c r="C45">
        <v>1</v>
      </c>
      <c r="D45" s="12"/>
      <c r="E45" s="12"/>
      <c r="F45" s="12"/>
      <c r="H45">
        <v>1</v>
      </c>
      <c r="I45">
        <v>1</v>
      </c>
      <c r="J45" s="12"/>
      <c r="K45" s="12"/>
      <c r="L45" s="12"/>
    </row>
    <row r="46" spans="1:24" x14ac:dyDescent="0.25">
      <c r="B46">
        <v>2</v>
      </c>
      <c r="C46">
        <v>1</v>
      </c>
      <c r="D46" s="12"/>
      <c r="E46" s="12"/>
      <c r="F46" s="12"/>
      <c r="H46">
        <v>2</v>
      </c>
      <c r="I46">
        <v>1</v>
      </c>
      <c r="J46" s="12"/>
      <c r="K46" s="12"/>
      <c r="L46" s="12"/>
    </row>
    <row r="47" spans="1:24" x14ac:dyDescent="0.25">
      <c r="B47">
        <v>1</v>
      </c>
      <c r="C47">
        <v>1</v>
      </c>
      <c r="D47" s="12">
        <v>0</v>
      </c>
      <c r="E47" s="12">
        <v>0</v>
      </c>
      <c r="F47" s="12">
        <v>0</v>
      </c>
      <c r="H47">
        <v>1</v>
      </c>
      <c r="I47">
        <v>1</v>
      </c>
      <c r="J47" s="12">
        <v>0</v>
      </c>
      <c r="K47" s="12">
        <v>0</v>
      </c>
      <c r="L47" s="12">
        <v>0</v>
      </c>
    </row>
    <row r="48" spans="1:24" x14ac:dyDescent="0.25">
      <c r="B48">
        <v>1</v>
      </c>
      <c r="C48">
        <v>1</v>
      </c>
      <c r="D48" s="12"/>
      <c r="E48" s="12"/>
      <c r="F48" s="12"/>
      <c r="H48">
        <v>1</v>
      </c>
      <c r="I48">
        <v>1</v>
      </c>
      <c r="J48" s="12"/>
      <c r="K48" s="12"/>
      <c r="L48" s="12"/>
    </row>
    <row r="49" spans="1:12" x14ac:dyDescent="0.25">
      <c r="B49">
        <v>1</v>
      </c>
      <c r="C49">
        <v>1</v>
      </c>
      <c r="D49" s="12"/>
      <c r="E49" s="12"/>
      <c r="F49" s="12"/>
      <c r="H49">
        <v>1</v>
      </c>
      <c r="I49">
        <v>1</v>
      </c>
      <c r="J49" s="12"/>
      <c r="K49" s="12"/>
      <c r="L49" s="12"/>
    </row>
    <row r="50" spans="1:12" x14ac:dyDescent="0.25">
      <c r="B50">
        <v>1</v>
      </c>
      <c r="C50">
        <v>1</v>
      </c>
      <c r="D50" s="12"/>
      <c r="E50" s="12"/>
      <c r="F50" s="12"/>
      <c r="H50">
        <v>1</v>
      </c>
      <c r="I50">
        <v>1</v>
      </c>
      <c r="J50" s="12"/>
      <c r="K50" s="12"/>
      <c r="L50" s="12"/>
    </row>
    <row r="52" spans="1:12" x14ac:dyDescent="0.25">
      <c r="A52" t="s">
        <v>91</v>
      </c>
      <c r="B52">
        <f>AVERAGE(B39:B50)</f>
        <v>1.25</v>
      </c>
      <c r="C52">
        <f>AVERAGE(C39:C50)</f>
        <v>2</v>
      </c>
      <c r="D52">
        <f>AVERAGE(D39,D43,D47)</f>
        <v>1</v>
      </c>
      <c r="E52">
        <f>AVERAGE(E39,E43,E47)</f>
        <v>2</v>
      </c>
      <c r="F52">
        <f>AVERAGE(F39,F43,F47)</f>
        <v>3</v>
      </c>
      <c r="H52">
        <f>AVERAGE(H39:H50)</f>
        <v>1.25</v>
      </c>
      <c r="I52">
        <f>AVERAGE(I39:I50)</f>
        <v>1.6666666666666667</v>
      </c>
      <c r="J52">
        <f>AVERAGE(J39,J43,J47)</f>
        <v>1</v>
      </c>
      <c r="K52">
        <f>AVERAGE(K39,K43,K47)</f>
        <v>1.6666666666666667</v>
      </c>
      <c r="L52">
        <f>AVERAGE(L39,L43,L47)</f>
        <v>2.6666666666666665</v>
      </c>
    </row>
  </sheetData>
  <mergeCells count="106">
    <mergeCell ref="H37:K37"/>
    <mergeCell ref="T1:U1"/>
    <mergeCell ref="T19:U19"/>
    <mergeCell ref="N40:P40"/>
    <mergeCell ref="B19:C19"/>
    <mergeCell ref="B1:C1"/>
    <mergeCell ref="H1:I1"/>
    <mergeCell ref="J3:J6"/>
    <mergeCell ref="J7:J10"/>
    <mergeCell ref="J11:J14"/>
    <mergeCell ref="K3:K6"/>
    <mergeCell ref="K7:K10"/>
    <mergeCell ref="K11:K14"/>
    <mergeCell ref="L3:L6"/>
    <mergeCell ref="L7:L10"/>
    <mergeCell ref="L11:L14"/>
    <mergeCell ref="N41:P41"/>
    <mergeCell ref="N42:P42"/>
    <mergeCell ref="N43:P43"/>
    <mergeCell ref="N44:P44"/>
    <mergeCell ref="S40:T40"/>
    <mergeCell ref="S41:T41"/>
    <mergeCell ref="S42:T42"/>
    <mergeCell ref="S43:T43"/>
    <mergeCell ref="S44:T44"/>
    <mergeCell ref="F3:F6"/>
    <mergeCell ref="F7:F10"/>
    <mergeCell ref="F11:F14"/>
    <mergeCell ref="P3:P6"/>
    <mergeCell ref="Q3:Q6"/>
    <mergeCell ref="D3:D6"/>
    <mergeCell ref="D7:D10"/>
    <mergeCell ref="D11:D14"/>
    <mergeCell ref="E3:E6"/>
    <mergeCell ref="E7:E10"/>
    <mergeCell ref="E11:E14"/>
    <mergeCell ref="V3:V6"/>
    <mergeCell ref="W3:W6"/>
    <mergeCell ref="X3:X6"/>
    <mergeCell ref="V7:V10"/>
    <mergeCell ref="W7:W10"/>
    <mergeCell ref="X7:X10"/>
    <mergeCell ref="R3:R6"/>
    <mergeCell ref="R7:R10"/>
    <mergeCell ref="P7:P10"/>
    <mergeCell ref="Q7:Q10"/>
    <mergeCell ref="V11:V14"/>
    <mergeCell ref="W11:W14"/>
    <mergeCell ref="X11:X14"/>
    <mergeCell ref="D21:D24"/>
    <mergeCell ref="E21:E24"/>
    <mergeCell ref="F21:F24"/>
    <mergeCell ref="J21:J24"/>
    <mergeCell ref="K21:K24"/>
    <mergeCell ref="L21:L24"/>
    <mergeCell ref="P21:P24"/>
    <mergeCell ref="Q21:Q24"/>
    <mergeCell ref="R21:R24"/>
    <mergeCell ref="V21:V24"/>
    <mergeCell ref="W21:W24"/>
    <mergeCell ref="X21:X24"/>
    <mergeCell ref="P11:P14"/>
    <mergeCell ref="Q11:Q14"/>
    <mergeCell ref="R11:R14"/>
    <mergeCell ref="J25:J28"/>
    <mergeCell ref="K25:K28"/>
    <mergeCell ref="L25:L28"/>
    <mergeCell ref="J29:J32"/>
    <mergeCell ref="K29:K32"/>
    <mergeCell ref="L29:L32"/>
    <mergeCell ref="D25:D28"/>
    <mergeCell ref="E25:E28"/>
    <mergeCell ref="F25:F28"/>
    <mergeCell ref="D29:D32"/>
    <mergeCell ref="E29:E32"/>
    <mergeCell ref="F29:F32"/>
    <mergeCell ref="V25:V28"/>
    <mergeCell ref="W25:W28"/>
    <mergeCell ref="X25:X28"/>
    <mergeCell ref="V29:V32"/>
    <mergeCell ref="W29:W32"/>
    <mergeCell ref="X29:X32"/>
    <mergeCell ref="P25:P28"/>
    <mergeCell ref="Q25:Q28"/>
    <mergeCell ref="R25:R28"/>
    <mergeCell ref="P29:P32"/>
    <mergeCell ref="Q29:Q32"/>
    <mergeCell ref="R29:R32"/>
    <mergeCell ref="L39:L42"/>
    <mergeCell ref="J43:J46"/>
    <mergeCell ref="K43:K46"/>
    <mergeCell ref="L43:L46"/>
    <mergeCell ref="J47:J50"/>
    <mergeCell ref="K47:K50"/>
    <mergeCell ref="L47:L50"/>
    <mergeCell ref="D47:D50"/>
    <mergeCell ref="E47:E50"/>
    <mergeCell ref="F47:F50"/>
    <mergeCell ref="J39:J42"/>
    <mergeCell ref="K39:K42"/>
    <mergeCell ref="D39:D42"/>
    <mergeCell ref="E39:E42"/>
    <mergeCell ref="F39:F42"/>
    <mergeCell ref="D43:D46"/>
    <mergeCell ref="E43:E46"/>
    <mergeCell ref="F43:F46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B5747-C700-4A11-8DE4-7458F7E6AA0F}">
  <sheetPr>
    <tabColor rgb="FF002060"/>
  </sheetPr>
  <dimension ref="A1:X40"/>
  <sheetViews>
    <sheetView topLeftCell="A22" zoomScaleNormal="100" workbookViewId="0">
      <selection activeCell="L35" sqref="L35:L38"/>
    </sheetView>
  </sheetViews>
  <sheetFormatPr defaultRowHeight="15" x14ac:dyDescent="0.25"/>
  <sheetData>
    <row r="1" spans="1:24" x14ac:dyDescent="0.25">
      <c r="B1" s="10" t="s">
        <v>23</v>
      </c>
      <c r="C1" s="10"/>
      <c r="D1" s="6"/>
      <c r="H1" s="10" t="s">
        <v>27</v>
      </c>
      <c r="I1" s="10"/>
      <c r="J1" s="7"/>
      <c r="N1" s="7" t="s">
        <v>28</v>
      </c>
      <c r="O1" s="7"/>
      <c r="T1" s="10" t="s">
        <v>29</v>
      </c>
      <c r="U1" s="10"/>
      <c r="V1" s="6"/>
      <c r="W1" s="6"/>
    </row>
    <row r="2" spans="1:24" x14ac:dyDescent="0.25">
      <c r="B2" t="s">
        <v>25</v>
      </c>
      <c r="C2" t="s">
        <v>26</v>
      </c>
      <c r="D2" s="3" t="s">
        <v>85</v>
      </c>
      <c r="E2" s="3" t="s">
        <v>86</v>
      </c>
      <c r="F2" s="3" t="s">
        <v>90</v>
      </c>
      <c r="H2" t="s">
        <v>25</v>
      </c>
      <c r="I2" t="s">
        <v>26</v>
      </c>
      <c r="J2" s="3" t="s">
        <v>85</v>
      </c>
      <c r="K2" s="3" t="s">
        <v>86</v>
      </c>
      <c r="L2" s="3" t="s">
        <v>90</v>
      </c>
      <c r="N2" t="s">
        <v>25</v>
      </c>
      <c r="O2" t="s">
        <v>26</v>
      </c>
      <c r="P2" s="3" t="s">
        <v>85</v>
      </c>
      <c r="Q2" s="3" t="s">
        <v>86</v>
      </c>
      <c r="R2" s="3" t="s">
        <v>90</v>
      </c>
      <c r="T2" t="s">
        <v>25</v>
      </c>
      <c r="U2" t="s">
        <v>26</v>
      </c>
      <c r="V2" s="3" t="s">
        <v>85</v>
      </c>
      <c r="W2" s="3" t="s">
        <v>86</v>
      </c>
      <c r="X2" s="3" t="s">
        <v>90</v>
      </c>
    </row>
    <row r="3" spans="1:24" x14ac:dyDescent="0.25">
      <c r="B3">
        <v>6</v>
      </c>
      <c r="C3">
        <v>6</v>
      </c>
      <c r="D3" s="12">
        <v>0</v>
      </c>
      <c r="E3" s="12">
        <v>0</v>
      </c>
      <c r="F3" s="12">
        <v>0</v>
      </c>
      <c r="H3">
        <v>5</v>
      </c>
      <c r="I3">
        <v>6</v>
      </c>
      <c r="J3" s="12">
        <v>0</v>
      </c>
      <c r="K3" s="12">
        <v>1</v>
      </c>
      <c r="L3" s="12">
        <v>1</v>
      </c>
      <c r="N3">
        <v>2</v>
      </c>
      <c r="O3">
        <v>2</v>
      </c>
      <c r="P3" s="12">
        <v>2</v>
      </c>
      <c r="Q3" s="12">
        <v>2</v>
      </c>
      <c r="R3" s="12">
        <v>4</v>
      </c>
      <c r="T3">
        <v>4</v>
      </c>
      <c r="U3">
        <v>4</v>
      </c>
      <c r="V3" s="12">
        <v>1</v>
      </c>
      <c r="W3" s="12">
        <v>3</v>
      </c>
      <c r="X3" s="12">
        <v>4</v>
      </c>
    </row>
    <row r="4" spans="1:24" x14ac:dyDescent="0.25">
      <c r="B4">
        <v>6</v>
      </c>
      <c r="C4">
        <v>6</v>
      </c>
      <c r="D4" s="12"/>
      <c r="E4" s="12"/>
      <c r="F4" s="12"/>
      <c r="H4">
        <v>5</v>
      </c>
      <c r="I4">
        <v>6</v>
      </c>
      <c r="J4" s="12"/>
      <c r="K4" s="12"/>
      <c r="L4" s="12"/>
      <c r="N4">
        <v>2</v>
      </c>
      <c r="O4">
        <v>2</v>
      </c>
      <c r="P4" s="12"/>
      <c r="Q4" s="12"/>
      <c r="R4" s="12"/>
      <c r="T4">
        <v>4</v>
      </c>
      <c r="U4">
        <v>5</v>
      </c>
      <c r="V4" s="12"/>
      <c r="W4" s="12"/>
      <c r="X4" s="12"/>
    </row>
    <row r="5" spans="1:24" x14ac:dyDescent="0.25">
      <c r="B5">
        <v>6</v>
      </c>
      <c r="C5">
        <v>6</v>
      </c>
      <c r="D5" s="12"/>
      <c r="E5" s="12"/>
      <c r="F5" s="12"/>
      <c r="H5">
        <v>5</v>
      </c>
      <c r="I5">
        <v>5</v>
      </c>
      <c r="J5" s="12"/>
      <c r="K5" s="12"/>
      <c r="L5" s="12"/>
      <c r="N5">
        <v>2</v>
      </c>
      <c r="O5">
        <v>2</v>
      </c>
      <c r="P5" s="12"/>
      <c r="Q5" s="12"/>
      <c r="R5" s="12"/>
      <c r="T5">
        <v>4</v>
      </c>
      <c r="U5">
        <v>4</v>
      </c>
      <c r="V5" s="12"/>
      <c r="W5" s="12"/>
      <c r="X5" s="12"/>
    </row>
    <row r="6" spans="1:24" x14ac:dyDescent="0.25">
      <c r="B6">
        <v>6</v>
      </c>
      <c r="C6">
        <v>6</v>
      </c>
      <c r="D6" s="12"/>
      <c r="E6" s="12"/>
      <c r="F6" s="12"/>
      <c r="H6">
        <v>5</v>
      </c>
      <c r="I6">
        <v>5</v>
      </c>
      <c r="J6" s="12"/>
      <c r="K6" s="12"/>
      <c r="L6" s="12"/>
      <c r="N6">
        <v>4</v>
      </c>
      <c r="O6">
        <v>4</v>
      </c>
      <c r="P6" s="12"/>
      <c r="Q6" s="12"/>
      <c r="R6" s="12"/>
      <c r="T6">
        <v>5</v>
      </c>
      <c r="U6">
        <v>5</v>
      </c>
      <c r="V6" s="12"/>
      <c r="W6" s="12"/>
      <c r="X6" s="12"/>
    </row>
    <row r="7" spans="1:24" x14ac:dyDescent="0.25">
      <c r="B7">
        <v>7</v>
      </c>
      <c r="C7">
        <v>7</v>
      </c>
      <c r="D7" s="12">
        <v>0</v>
      </c>
      <c r="E7" s="12">
        <v>0</v>
      </c>
      <c r="F7" s="12">
        <v>0</v>
      </c>
      <c r="H7">
        <v>6</v>
      </c>
      <c r="I7">
        <v>6</v>
      </c>
      <c r="J7" s="12">
        <v>0</v>
      </c>
      <c r="K7" s="12">
        <v>0</v>
      </c>
      <c r="L7" s="12">
        <v>0</v>
      </c>
      <c r="N7">
        <v>1</v>
      </c>
      <c r="O7">
        <v>1</v>
      </c>
      <c r="P7" s="12">
        <v>0</v>
      </c>
      <c r="Q7" s="12">
        <v>0</v>
      </c>
      <c r="R7" s="12">
        <v>0</v>
      </c>
      <c r="T7">
        <v>6</v>
      </c>
      <c r="U7">
        <v>6</v>
      </c>
      <c r="V7" s="12">
        <v>5</v>
      </c>
      <c r="W7" s="12">
        <v>5</v>
      </c>
      <c r="X7" s="12">
        <v>10</v>
      </c>
    </row>
    <row r="8" spans="1:24" x14ac:dyDescent="0.25">
      <c r="B8">
        <v>7</v>
      </c>
      <c r="C8">
        <v>7</v>
      </c>
      <c r="D8" s="12"/>
      <c r="E8" s="12"/>
      <c r="F8" s="12"/>
      <c r="H8">
        <v>6</v>
      </c>
      <c r="I8">
        <v>6</v>
      </c>
      <c r="J8" s="12"/>
      <c r="K8" s="12"/>
      <c r="L8" s="12"/>
      <c r="N8">
        <v>1</v>
      </c>
      <c r="O8">
        <v>1</v>
      </c>
      <c r="P8" s="12"/>
      <c r="Q8" s="12"/>
      <c r="R8" s="12"/>
      <c r="T8">
        <v>4</v>
      </c>
      <c r="U8">
        <v>4</v>
      </c>
      <c r="V8" s="12"/>
      <c r="W8" s="12"/>
      <c r="X8" s="12"/>
    </row>
    <row r="9" spans="1:24" x14ac:dyDescent="0.25">
      <c r="B9">
        <v>7</v>
      </c>
      <c r="C9">
        <v>7</v>
      </c>
      <c r="D9" s="12"/>
      <c r="E9" s="12"/>
      <c r="F9" s="12"/>
      <c r="H9">
        <v>6</v>
      </c>
      <c r="I9">
        <v>6</v>
      </c>
      <c r="J9" s="12"/>
      <c r="K9" s="12"/>
      <c r="L9" s="12"/>
      <c r="N9">
        <v>1</v>
      </c>
      <c r="O9">
        <v>1</v>
      </c>
      <c r="P9" s="12"/>
      <c r="Q9" s="12"/>
      <c r="R9" s="12"/>
      <c r="T9">
        <v>5</v>
      </c>
      <c r="U9">
        <v>5</v>
      </c>
      <c r="V9" s="12"/>
      <c r="W9" s="12"/>
      <c r="X9" s="12"/>
    </row>
    <row r="10" spans="1:24" x14ac:dyDescent="0.25">
      <c r="B10">
        <v>7</v>
      </c>
      <c r="C10">
        <v>7</v>
      </c>
      <c r="D10" s="12"/>
      <c r="E10" s="12"/>
      <c r="F10" s="12"/>
      <c r="H10">
        <v>6</v>
      </c>
      <c r="I10">
        <v>6</v>
      </c>
      <c r="J10" s="12"/>
      <c r="K10" s="12"/>
      <c r="L10" s="12"/>
      <c r="N10">
        <v>1</v>
      </c>
      <c r="O10">
        <v>1</v>
      </c>
      <c r="P10" s="12"/>
      <c r="Q10" s="12"/>
      <c r="R10" s="12"/>
      <c r="T10">
        <v>3</v>
      </c>
      <c r="U10">
        <v>3</v>
      </c>
      <c r="V10" s="12"/>
      <c r="W10" s="12"/>
      <c r="X10" s="12"/>
    </row>
    <row r="12" spans="1:24" x14ac:dyDescent="0.25">
      <c r="A12" t="s">
        <v>91</v>
      </c>
      <c r="B12">
        <f>AVERAGE(B3:B10)</f>
        <v>6.5</v>
      </c>
      <c r="C12">
        <f>AVERAGE(C3:C10)</f>
        <v>6.5</v>
      </c>
      <c r="D12">
        <f>AVERAGE(D3,D7)</f>
        <v>0</v>
      </c>
      <c r="E12">
        <f>AVERAGE(E3,E7)</f>
        <v>0</v>
      </c>
      <c r="F12">
        <f>AVERAGE(F3,F7)</f>
        <v>0</v>
      </c>
      <c r="H12">
        <f>AVERAGE(H3:H10)</f>
        <v>5.5</v>
      </c>
      <c r="I12">
        <f>AVERAGE(I3:I10)</f>
        <v>5.75</v>
      </c>
      <c r="J12">
        <f>AVERAGE(J3,J7)</f>
        <v>0</v>
      </c>
      <c r="K12">
        <f>AVERAGE(K3,K7)</f>
        <v>0.5</v>
      </c>
      <c r="L12">
        <f>AVERAGE(L3,L7)</f>
        <v>0.5</v>
      </c>
      <c r="N12">
        <f>AVERAGE(N3:N10)</f>
        <v>1.75</v>
      </c>
      <c r="O12">
        <f>AVERAGE(O3:O10)</f>
        <v>1.75</v>
      </c>
      <c r="P12">
        <f>AVERAGE(P3,P7)</f>
        <v>1</v>
      </c>
      <c r="Q12">
        <f>AVERAGE(Q3,Q7)</f>
        <v>1</v>
      </c>
      <c r="R12">
        <f>AVERAGE(R3,R7)</f>
        <v>2</v>
      </c>
      <c r="T12">
        <f>AVERAGE(T3:T10)</f>
        <v>4.375</v>
      </c>
      <c r="U12">
        <f>AVERAGE(U3:U10)</f>
        <v>4.5</v>
      </c>
      <c r="V12">
        <f>AVERAGE(V3,V7)</f>
        <v>3</v>
      </c>
      <c r="W12">
        <f>AVERAGE(W3,W7)</f>
        <v>4</v>
      </c>
      <c r="X12">
        <f>AVERAGE(X3,X7)</f>
        <v>7</v>
      </c>
    </row>
    <row r="15" spans="1:24" x14ac:dyDescent="0.25">
      <c r="B15" s="10" t="s">
        <v>30</v>
      </c>
      <c r="C15" s="10"/>
      <c r="H15" s="7" t="s">
        <v>31</v>
      </c>
      <c r="N15" s="7" t="s">
        <v>32</v>
      </c>
      <c r="T15" s="10" t="s">
        <v>33</v>
      </c>
      <c r="U15" s="10"/>
      <c r="V15" s="6"/>
      <c r="W15" s="6"/>
    </row>
    <row r="16" spans="1:24" x14ac:dyDescent="0.25">
      <c r="B16" t="s">
        <v>25</v>
      </c>
      <c r="C16" t="s">
        <v>26</v>
      </c>
      <c r="D16" s="3" t="s">
        <v>85</v>
      </c>
      <c r="E16" s="3" t="s">
        <v>86</v>
      </c>
      <c r="F16" s="3" t="s">
        <v>90</v>
      </c>
      <c r="H16" t="s">
        <v>25</v>
      </c>
      <c r="I16" t="s">
        <v>26</v>
      </c>
      <c r="J16" s="3" t="s">
        <v>85</v>
      </c>
      <c r="K16" s="3" t="s">
        <v>86</v>
      </c>
      <c r="L16" s="3" t="s">
        <v>90</v>
      </c>
      <c r="N16" t="s">
        <v>25</v>
      </c>
      <c r="O16" t="s">
        <v>26</v>
      </c>
      <c r="P16" s="3" t="s">
        <v>85</v>
      </c>
      <c r="Q16" s="3" t="s">
        <v>86</v>
      </c>
      <c r="R16" s="3" t="s">
        <v>90</v>
      </c>
      <c r="T16" t="s">
        <v>25</v>
      </c>
      <c r="U16" t="s">
        <v>26</v>
      </c>
      <c r="V16" s="3" t="s">
        <v>85</v>
      </c>
      <c r="W16" s="3" t="s">
        <v>86</v>
      </c>
      <c r="X16" s="3" t="s">
        <v>90</v>
      </c>
    </row>
    <row r="17" spans="1:24" x14ac:dyDescent="0.25">
      <c r="B17">
        <v>2</v>
      </c>
      <c r="C17">
        <v>2</v>
      </c>
      <c r="D17" s="12">
        <v>0</v>
      </c>
      <c r="E17" s="12">
        <v>0</v>
      </c>
      <c r="F17" s="12">
        <v>0</v>
      </c>
      <c r="H17">
        <v>5</v>
      </c>
      <c r="I17">
        <v>6</v>
      </c>
      <c r="J17" s="12">
        <v>0</v>
      </c>
      <c r="K17" s="12">
        <v>3</v>
      </c>
      <c r="L17" s="12">
        <v>3</v>
      </c>
      <c r="N17">
        <v>5</v>
      </c>
      <c r="O17">
        <v>5</v>
      </c>
      <c r="P17" s="12">
        <v>0</v>
      </c>
      <c r="Q17" s="12">
        <v>2</v>
      </c>
      <c r="R17" s="12">
        <v>2</v>
      </c>
      <c r="T17">
        <v>5</v>
      </c>
      <c r="U17">
        <v>6</v>
      </c>
      <c r="V17" s="12">
        <v>0</v>
      </c>
      <c r="W17" s="12">
        <v>3</v>
      </c>
      <c r="X17" s="12">
        <v>3</v>
      </c>
    </row>
    <row r="18" spans="1:24" x14ac:dyDescent="0.25">
      <c r="B18">
        <v>2</v>
      </c>
      <c r="C18">
        <v>2</v>
      </c>
      <c r="D18" s="12"/>
      <c r="E18" s="12"/>
      <c r="F18" s="12"/>
      <c r="H18">
        <v>5</v>
      </c>
      <c r="I18">
        <v>5</v>
      </c>
      <c r="J18" s="12"/>
      <c r="K18" s="12"/>
      <c r="L18" s="12"/>
      <c r="N18">
        <v>5</v>
      </c>
      <c r="O18">
        <v>5</v>
      </c>
      <c r="P18" s="12"/>
      <c r="Q18" s="12"/>
      <c r="R18" s="12"/>
      <c r="T18">
        <v>5</v>
      </c>
      <c r="U18">
        <v>5</v>
      </c>
      <c r="V18" s="12"/>
      <c r="W18" s="12"/>
      <c r="X18" s="12"/>
    </row>
    <row r="19" spans="1:24" x14ac:dyDescent="0.25">
      <c r="B19">
        <v>2</v>
      </c>
      <c r="C19">
        <v>2</v>
      </c>
      <c r="D19" s="12"/>
      <c r="E19" s="12"/>
      <c r="F19" s="12"/>
      <c r="H19">
        <v>5</v>
      </c>
      <c r="I19">
        <v>4</v>
      </c>
      <c r="J19" s="12"/>
      <c r="K19" s="12"/>
      <c r="L19" s="12"/>
      <c r="N19">
        <v>5</v>
      </c>
      <c r="O19">
        <v>4</v>
      </c>
      <c r="P19" s="12"/>
      <c r="Q19" s="12"/>
      <c r="R19" s="12"/>
      <c r="T19">
        <v>5</v>
      </c>
      <c r="U19">
        <v>4</v>
      </c>
      <c r="V19" s="12"/>
      <c r="W19" s="12"/>
      <c r="X19" s="12"/>
    </row>
    <row r="20" spans="1:24" x14ac:dyDescent="0.25">
      <c r="B20">
        <v>2</v>
      </c>
      <c r="C20">
        <v>2</v>
      </c>
      <c r="D20" s="12"/>
      <c r="E20" s="12"/>
      <c r="F20" s="12"/>
      <c r="H20">
        <v>5</v>
      </c>
      <c r="I20">
        <v>5</v>
      </c>
      <c r="J20" s="12"/>
      <c r="K20" s="12"/>
      <c r="L20" s="12"/>
      <c r="N20">
        <v>5</v>
      </c>
      <c r="O20">
        <v>5</v>
      </c>
      <c r="P20" s="12"/>
      <c r="Q20" s="12"/>
      <c r="R20" s="12"/>
      <c r="T20">
        <v>5</v>
      </c>
      <c r="U20">
        <v>5</v>
      </c>
      <c r="V20" s="12"/>
      <c r="W20" s="12"/>
      <c r="X20" s="12"/>
    </row>
    <row r="21" spans="1:24" x14ac:dyDescent="0.25">
      <c r="B21">
        <v>1</v>
      </c>
      <c r="C21">
        <v>1</v>
      </c>
      <c r="D21" s="12">
        <v>0</v>
      </c>
      <c r="E21" s="12">
        <v>0</v>
      </c>
      <c r="F21" s="12">
        <v>0</v>
      </c>
      <c r="H21">
        <v>7</v>
      </c>
      <c r="I21">
        <v>7</v>
      </c>
      <c r="J21" s="12">
        <v>5</v>
      </c>
      <c r="K21" s="12">
        <v>5</v>
      </c>
      <c r="L21" s="12">
        <v>10</v>
      </c>
      <c r="N21">
        <v>1</v>
      </c>
      <c r="O21">
        <v>1</v>
      </c>
      <c r="P21" s="12">
        <v>0</v>
      </c>
      <c r="Q21" s="12">
        <v>0</v>
      </c>
      <c r="R21" s="12">
        <v>0</v>
      </c>
      <c r="T21">
        <v>7</v>
      </c>
      <c r="U21">
        <v>7</v>
      </c>
      <c r="V21" s="12">
        <v>1</v>
      </c>
      <c r="W21" s="12">
        <v>1</v>
      </c>
      <c r="X21" s="12">
        <v>2</v>
      </c>
    </row>
    <row r="22" spans="1:24" x14ac:dyDescent="0.25">
      <c r="B22">
        <v>1</v>
      </c>
      <c r="C22">
        <v>1</v>
      </c>
      <c r="D22" s="12"/>
      <c r="E22" s="12"/>
      <c r="F22" s="12"/>
      <c r="H22">
        <v>4</v>
      </c>
      <c r="I22">
        <v>4</v>
      </c>
      <c r="J22" s="12"/>
      <c r="K22" s="12"/>
      <c r="L22" s="12"/>
      <c r="N22">
        <v>1</v>
      </c>
      <c r="O22">
        <v>1</v>
      </c>
      <c r="P22" s="12"/>
      <c r="Q22" s="12"/>
      <c r="R22" s="12"/>
      <c r="T22">
        <v>7</v>
      </c>
      <c r="U22">
        <v>7</v>
      </c>
      <c r="V22" s="12"/>
      <c r="W22" s="12"/>
      <c r="X22" s="12"/>
    </row>
    <row r="23" spans="1:24" x14ac:dyDescent="0.25">
      <c r="B23">
        <v>1</v>
      </c>
      <c r="C23">
        <v>1</v>
      </c>
      <c r="D23" s="12"/>
      <c r="E23" s="12"/>
      <c r="F23" s="12"/>
      <c r="H23">
        <v>5</v>
      </c>
      <c r="I23">
        <v>5</v>
      </c>
      <c r="J23" s="12"/>
      <c r="K23" s="12"/>
      <c r="L23" s="12"/>
      <c r="N23">
        <v>1</v>
      </c>
      <c r="O23">
        <v>1</v>
      </c>
      <c r="P23" s="12"/>
      <c r="Q23" s="12"/>
      <c r="R23" s="12"/>
      <c r="T23">
        <v>7</v>
      </c>
      <c r="U23">
        <v>7</v>
      </c>
      <c r="V23" s="12"/>
      <c r="W23" s="12"/>
      <c r="X23" s="12"/>
    </row>
    <row r="24" spans="1:24" x14ac:dyDescent="0.25">
      <c r="B24">
        <v>1</v>
      </c>
      <c r="C24">
        <v>1</v>
      </c>
      <c r="D24" s="12"/>
      <c r="E24" s="12"/>
      <c r="F24" s="12"/>
      <c r="H24">
        <v>6</v>
      </c>
      <c r="I24">
        <v>6</v>
      </c>
      <c r="J24" s="12"/>
      <c r="K24" s="12"/>
      <c r="L24" s="12"/>
      <c r="N24">
        <v>1</v>
      </c>
      <c r="O24">
        <v>1</v>
      </c>
      <c r="P24" s="12"/>
      <c r="Q24" s="12"/>
      <c r="R24" s="12"/>
      <c r="T24">
        <v>6</v>
      </c>
      <c r="U24">
        <v>6</v>
      </c>
      <c r="V24" s="12"/>
      <c r="W24" s="12"/>
      <c r="X24" s="12"/>
    </row>
    <row r="26" spans="1:24" x14ac:dyDescent="0.25">
      <c r="A26" t="s">
        <v>91</v>
      </c>
      <c r="B26">
        <f>AVERAGE(B17:B24)</f>
        <v>1.5</v>
      </c>
      <c r="C26">
        <f>AVERAGE(C17:C24)</f>
        <v>1.5</v>
      </c>
      <c r="D26">
        <f>AVERAGE(D17,D21)</f>
        <v>0</v>
      </c>
      <c r="E26">
        <f>AVERAGE(E17,E21)</f>
        <v>0</v>
      </c>
      <c r="F26">
        <f>AVERAGE(F17,F21)</f>
        <v>0</v>
      </c>
      <c r="H26">
        <f>AVERAGE(H17:H24)</f>
        <v>5.25</v>
      </c>
      <c r="I26">
        <f>AVERAGE(I17:I24)</f>
        <v>5.25</v>
      </c>
      <c r="J26">
        <f>AVERAGE(J17,J21)</f>
        <v>2.5</v>
      </c>
      <c r="K26">
        <f>AVERAGE(K17,K21)</f>
        <v>4</v>
      </c>
      <c r="L26">
        <f>AVERAGE(L17,L21)</f>
        <v>6.5</v>
      </c>
      <c r="N26">
        <f>AVERAGE(N17:N24)</f>
        <v>3</v>
      </c>
      <c r="O26">
        <f>AVERAGE(O17:O24)</f>
        <v>2.875</v>
      </c>
      <c r="P26">
        <f>AVERAGE(P17,P21)</f>
        <v>0</v>
      </c>
      <c r="Q26">
        <f>AVERAGE(Q17,Q21)</f>
        <v>1</v>
      </c>
      <c r="R26">
        <f>AVERAGE(R17,R21)</f>
        <v>1</v>
      </c>
      <c r="T26">
        <f>AVERAGE(T17:T24)</f>
        <v>5.875</v>
      </c>
      <c r="U26">
        <f>AVERAGE(U17:U24)</f>
        <v>5.875</v>
      </c>
      <c r="V26">
        <f>AVERAGE(V17,V21)</f>
        <v>0.5</v>
      </c>
      <c r="W26">
        <f>AVERAGE(W17,W21)</f>
        <v>2</v>
      </c>
      <c r="X26">
        <f>AVERAGE(X17,X21)</f>
        <v>2.5</v>
      </c>
    </row>
    <row r="29" spans="1:24" x14ac:dyDescent="0.25">
      <c r="B29" s="7" t="s">
        <v>34</v>
      </c>
      <c r="H29" s="10" t="s">
        <v>35</v>
      </c>
      <c r="I29" s="10"/>
      <c r="J29" s="10"/>
      <c r="K29" s="10"/>
      <c r="L29" s="6"/>
    </row>
    <row r="30" spans="1:24" x14ac:dyDescent="0.25">
      <c r="B30" t="s">
        <v>25</v>
      </c>
      <c r="C30" t="s">
        <v>26</v>
      </c>
      <c r="D30" s="3" t="s">
        <v>85</v>
      </c>
      <c r="E30" s="3" t="s">
        <v>86</v>
      </c>
      <c r="F30" s="3" t="s">
        <v>90</v>
      </c>
      <c r="H30" t="s">
        <v>25</v>
      </c>
      <c r="I30" t="s">
        <v>26</v>
      </c>
      <c r="J30" s="3" t="s">
        <v>85</v>
      </c>
      <c r="K30" s="3" t="s">
        <v>86</v>
      </c>
      <c r="L30" s="3" t="s">
        <v>90</v>
      </c>
    </row>
    <row r="31" spans="1:24" x14ac:dyDescent="0.25">
      <c r="B31">
        <v>2</v>
      </c>
      <c r="C31">
        <v>2</v>
      </c>
      <c r="D31" s="12">
        <v>0</v>
      </c>
      <c r="E31" s="12">
        <v>0</v>
      </c>
      <c r="F31" s="12">
        <v>0</v>
      </c>
      <c r="H31">
        <v>2</v>
      </c>
      <c r="I31">
        <v>2</v>
      </c>
      <c r="J31" s="12">
        <v>0</v>
      </c>
      <c r="K31" s="12">
        <v>0</v>
      </c>
      <c r="L31" s="12">
        <v>0</v>
      </c>
    </row>
    <row r="32" spans="1:24" x14ac:dyDescent="0.25">
      <c r="B32">
        <v>2</v>
      </c>
      <c r="C32">
        <v>2</v>
      </c>
      <c r="D32" s="12"/>
      <c r="E32" s="12"/>
      <c r="F32" s="12"/>
      <c r="H32">
        <v>2</v>
      </c>
      <c r="I32">
        <v>2</v>
      </c>
      <c r="J32" s="12"/>
      <c r="K32" s="12"/>
      <c r="L32" s="12"/>
      <c r="N32" s="10" t="s">
        <v>97</v>
      </c>
      <c r="O32" s="10"/>
      <c r="P32" s="10"/>
      <c r="Q32">
        <f>MAX(B12,H12,N12,T12,B26,H26,N26,T26,B40,H40)</f>
        <v>6.5</v>
      </c>
      <c r="S32" s="10" t="s">
        <v>23</v>
      </c>
      <c r="T32" s="10"/>
      <c r="U32" s="10"/>
    </row>
    <row r="33" spans="1:21" x14ac:dyDescent="0.25">
      <c r="B33">
        <v>2</v>
      </c>
      <c r="C33">
        <v>2</v>
      </c>
      <c r="D33" s="12"/>
      <c r="E33" s="12"/>
      <c r="F33" s="12"/>
      <c r="H33">
        <v>2</v>
      </c>
      <c r="I33">
        <v>2</v>
      </c>
      <c r="J33" s="12"/>
      <c r="K33" s="12"/>
      <c r="L33" s="12"/>
      <c r="N33" s="10" t="s">
        <v>98</v>
      </c>
      <c r="O33" s="10"/>
      <c r="P33" s="10"/>
      <c r="Q33">
        <f>MAX(C12,I12,O12,U12,C26,I26,O26,U26,C40,I40)</f>
        <v>6.5</v>
      </c>
      <c r="S33" s="10" t="s">
        <v>23</v>
      </c>
      <c r="T33" s="10"/>
      <c r="U33" s="10"/>
    </row>
    <row r="34" spans="1:21" x14ac:dyDescent="0.25">
      <c r="B34">
        <v>2</v>
      </c>
      <c r="C34">
        <v>2</v>
      </c>
      <c r="D34" s="12"/>
      <c r="E34" s="12"/>
      <c r="F34" s="12"/>
      <c r="H34">
        <v>2</v>
      </c>
      <c r="I34">
        <v>2</v>
      </c>
      <c r="J34" s="12"/>
      <c r="K34" s="12"/>
      <c r="L34" s="12"/>
      <c r="N34" s="10" t="s">
        <v>104</v>
      </c>
      <c r="O34" s="10"/>
      <c r="P34" s="10"/>
      <c r="Q34">
        <f>MAX(D12,J12,P12,V12,D26,J26,P26,V26,D40,J40)</f>
        <v>3</v>
      </c>
      <c r="S34" s="10" t="s">
        <v>29</v>
      </c>
      <c r="T34" s="10"/>
      <c r="U34" s="10"/>
    </row>
    <row r="35" spans="1:21" x14ac:dyDescent="0.25">
      <c r="B35">
        <v>1</v>
      </c>
      <c r="C35">
        <v>1</v>
      </c>
      <c r="D35" s="12">
        <v>0</v>
      </c>
      <c r="E35" s="12">
        <v>0</v>
      </c>
      <c r="F35" s="12">
        <v>0</v>
      </c>
      <c r="H35">
        <v>1</v>
      </c>
      <c r="I35">
        <v>1</v>
      </c>
      <c r="J35" s="12">
        <v>0</v>
      </c>
      <c r="K35" s="12">
        <v>0</v>
      </c>
      <c r="L35" s="12">
        <v>0</v>
      </c>
      <c r="N35" s="10" t="s">
        <v>105</v>
      </c>
      <c r="O35" s="10"/>
      <c r="P35" s="10"/>
      <c r="Q35">
        <f>MAX(E12,K12,Q12,W12,E26,K26,Q26,W26,E40,K40)</f>
        <v>4</v>
      </c>
      <c r="S35" s="10" t="s">
        <v>103</v>
      </c>
      <c r="T35" s="10"/>
      <c r="U35" s="10"/>
    </row>
    <row r="36" spans="1:21" x14ac:dyDescent="0.25">
      <c r="B36">
        <v>1</v>
      </c>
      <c r="C36">
        <v>1</v>
      </c>
      <c r="D36" s="12"/>
      <c r="E36" s="12"/>
      <c r="F36" s="12"/>
      <c r="H36">
        <v>1</v>
      </c>
      <c r="I36">
        <v>1</v>
      </c>
      <c r="J36" s="12"/>
      <c r="K36" s="12"/>
      <c r="L36" s="12"/>
      <c r="N36" s="10" t="s">
        <v>99</v>
      </c>
      <c r="O36" s="10"/>
      <c r="P36" s="10"/>
      <c r="Q36">
        <f>MAX(F12,L12,R12,X12,F26,L26,R26,X26,F40,L40)</f>
        <v>7</v>
      </c>
      <c r="S36" s="10" t="s">
        <v>29</v>
      </c>
      <c r="T36" s="10"/>
      <c r="U36" s="10"/>
    </row>
    <row r="37" spans="1:21" x14ac:dyDescent="0.25">
      <c r="B37">
        <v>1</v>
      </c>
      <c r="C37">
        <v>1</v>
      </c>
      <c r="D37" s="12"/>
      <c r="E37" s="12"/>
      <c r="F37" s="12"/>
      <c r="H37">
        <v>1</v>
      </c>
      <c r="I37">
        <v>1</v>
      </c>
      <c r="J37" s="12"/>
      <c r="K37" s="12"/>
      <c r="L37" s="12"/>
    </row>
    <row r="38" spans="1:21" x14ac:dyDescent="0.25">
      <c r="B38">
        <v>1</v>
      </c>
      <c r="C38">
        <v>1</v>
      </c>
      <c r="D38" s="12"/>
      <c r="E38" s="12"/>
      <c r="F38" s="12"/>
      <c r="H38">
        <v>1</v>
      </c>
      <c r="I38">
        <v>1</v>
      </c>
      <c r="J38" s="12"/>
      <c r="K38" s="12"/>
      <c r="L38" s="12"/>
    </row>
    <row r="40" spans="1:21" x14ac:dyDescent="0.25">
      <c r="A40" t="s">
        <v>91</v>
      </c>
      <c r="B40">
        <f>AVERAGE(B31:B38)</f>
        <v>1.5</v>
      </c>
      <c r="C40">
        <f>AVERAGE(C31:C38)</f>
        <v>1.5</v>
      </c>
      <c r="D40">
        <v>0</v>
      </c>
      <c r="E40">
        <v>0</v>
      </c>
      <c r="F40">
        <v>0</v>
      </c>
      <c r="H40">
        <v>1.5</v>
      </c>
      <c r="I40">
        <v>1.5</v>
      </c>
      <c r="J40">
        <v>0</v>
      </c>
      <c r="K40">
        <v>0</v>
      </c>
      <c r="L40">
        <v>0</v>
      </c>
    </row>
  </sheetData>
  <mergeCells count="76">
    <mergeCell ref="B1:C1"/>
    <mergeCell ref="H1:I1"/>
    <mergeCell ref="T1:U1"/>
    <mergeCell ref="T15:U15"/>
    <mergeCell ref="H29:K29"/>
    <mergeCell ref="B15:C15"/>
    <mergeCell ref="D3:D6"/>
    <mergeCell ref="E3:E6"/>
    <mergeCell ref="F3:F6"/>
    <mergeCell ref="D7:D10"/>
    <mergeCell ref="E7:E10"/>
    <mergeCell ref="F7:F10"/>
    <mergeCell ref="J3:J6"/>
    <mergeCell ref="K3:K6"/>
    <mergeCell ref="L3:L6"/>
    <mergeCell ref="J7:J10"/>
    <mergeCell ref="N32:P32"/>
    <mergeCell ref="N33:P33"/>
    <mergeCell ref="N34:P34"/>
    <mergeCell ref="N35:P35"/>
    <mergeCell ref="N36:P36"/>
    <mergeCell ref="S32:U32"/>
    <mergeCell ref="S33:U33"/>
    <mergeCell ref="S34:U34"/>
    <mergeCell ref="S35:U35"/>
    <mergeCell ref="S36:U36"/>
    <mergeCell ref="K7:K10"/>
    <mergeCell ref="L7:L10"/>
    <mergeCell ref="P3:P6"/>
    <mergeCell ref="Q3:Q6"/>
    <mergeCell ref="R3:R6"/>
    <mergeCell ref="P7:P10"/>
    <mergeCell ref="Q7:Q10"/>
    <mergeCell ref="R7:R10"/>
    <mergeCell ref="V3:V6"/>
    <mergeCell ref="W3:W6"/>
    <mergeCell ref="X3:X6"/>
    <mergeCell ref="V7:V10"/>
    <mergeCell ref="W7:W10"/>
    <mergeCell ref="X7:X10"/>
    <mergeCell ref="D17:D20"/>
    <mergeCell ref="E17:E20"/>
    <mergeCell ref="F17:F20"/>
    <mergeCell ref="D21:D24"/>
    <mergeCell ref="E21:E24"/>
    <mergeCell ref="F21:F24"/>
    <mergeCell ref="J17:J20"/>
    <mergeCell ref="K17:K20"/>
    <mergeCell ref="L17:L20"/>
    <mergeCell ref="J21:J24"/>
    <mergeCell ref="K21:K24"/>
    <mergeCell ref="L21:L24"/>
    <mergeCell ref="P17:P20"/>
    <mergeCell ref="Q17:Q20"/>
    <mergeCell ref="R17:R20"/>
    <mergeCell ref="P21:P24"/>
    <mergeCell ref="Q21:Q24"/>
    <mergeCell ref="R21:R24"/>
    <mergeCell ref="V17:V20"/>
    <mergeCell ref="W17:W20"/>
    <mergeCell ref="X17:X20"/>
    <mergeCell ref="V21:V24"/>
    <mergeCell ref="W21:W24"/>
    <mergeCell ref="X21:X24"/>
    <mergeCell ref="D31:D34"/>
    <mergeCell ref="E31:E34"/>
    <mergeCell ref="F31:F34"/>
    <mergeCell ref="D35:D38"/>
    <mergeCell ref="E35:E38"/>
    <mergeCell ref="F35:F38"/>
    <mergeCell ref="J31:J34"/>
    <mergeCell ref="K31:K34"/>
    <mergeCell ref="L31:L34"/>
    <mergeCell ref="J35:J38"/>
    <mergeCell ref="K35:K38"/>
    <mergeCell ref="L35:L38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90B05-A25F-40E0-AF23-84A21910982E}">
  <sheetPr>
    <tabColor rgb="FF002060"/>
  </sheetPr>
  <dimension ref="A1:X52"/>
  <sheetViews>
    <sheetView topLeftCell="A19" workbookViewId="0">
      <selection activeCell="L47" sqref="L47:L50"/>
    </sheetView>
  </sheetViews>
  <sheetFormatPr defaultRowHeight="15" x14ac:dyDescent="0.25"/>
  <sheetData>
    <row r="1" spans="1:24" x14ac:dyDescent="0.25">
      <c r="B1" s="10" t="s">
        <v>23</v>
      </c>
      <c r="C1" s="10"/>
      <c r="H1" s="10" t="s">
        <v>27</v>
      </c>
      <c r="I1" s="10"/>
      <c r="N1" s="7" t="s">
        <v>28</v>
      </c>
      <c r="T1" s="10" t="s">
        <v>29</v>
      </c>
      <c r="U1" s="10"/>
    </row>
    <row r="2" spans="1:24" x14ac:dyDescent="0.25">
      <c r="B2" t="s">
        <v>25</v>
      </c>
      <c r="C2" t="s">
        <v>26</v>
      </c>
      <c r="D2" s="3" t="s">
        <v>85</v>
      </c>
      <c r="E2" s="3" t="s">
        <v>86</v>
      </c>
      <c r="F2" s="3" t="s">
        <v>90</v>
      </c>
      <c r="H2" t="s">
        <v>25</v>
      </c>
      <c r="I2" t="s">
        <v>26</v>
      </c>
      <c r="J2" s="3" t="s">
        <v>85</v>
      </c>
      <c r="K2" s="3" t="s">
        <v>86</v>
      </c>
      <c r="L2" s="3" t="s">
        <v>90</v>
      </c>
      <c r="N2" t="s">
        <v>25</v>
      </c>
      <c r="O2" t="s">
        <v>26</v>
      </c>
      <c r="P2" s="3" t="s">
        <v>85</v>
      </c>
      <c r="Q2" s="3" t="s">
        <v>86</v>
      </c>
      <c r="R2" s="3" t="s">
        <v>90</v>
      </c>
      <c r="T2" t="s">
        <v>25</v>
      </c>
      <c r="U2" t="s">
        <v>26</v>
      </c>
      <c r="V2" s="3" t="s">
        <v>85</v>
      </c>
      <c r="W2" s="3" t="s">
        <v>86</v>
      </c>
      <c r="X2" s="3" t="s">
        <v>90</v>
      </c>
    </row>
    <row r="3" spans="1:24" x14ac:dyDescent="0.25">
      <c r="B3">
        <v>3</v>
      </c>
      <c r="C3">
        <v>6</v>
      </c>
      <c r="D3" s="12">
        <v>4</v>
      </c>
      <c r="E3" s="12">
        <v>5</v>
      </c>
      <c r="F3" s="12">
        <v>9</v>
      </c>
      <c r="H3">
        <v>5</v>
      </c>
      <c r="I3">
        <v>6</v>
      </c>
      <c r="J3" s="12">
        <v>5</v>
      </c>
      <c r="K3" s="12">
        <v>6</v>
      </c>
      <c r="L3" s="12">
        <v>11</v>
      </c>
      <c r="N3">
        <v>6</v>
      </c>
      <c r="O3">
        <v>7</v>
      </c>
      <c r="P3" s="12">
        <v>5</v>
      </c>
      <c r="Q3" s="12">
        <v>5</v>
      </c>
      <c r="R3" s="12">
        <v>10</v>
      </c>
      <c r="T3">
        <v>2</v>
      </c>
      <c r="U3">
        <v>4</v>
      </c>
      <c r="V3" s="12">
        <v>6</v>
      </c>
      <c r="W3" s="12">
        <v>2</v>
      </c>
      <c r="X3" s="12">
        <v>8</v>
      </c>
    </row>
    <row r="4" spans="1:24" x14ac:dyDescent="0.25">
      <c r="B4">
        <v>3</v>
      </c>
      <c r="C4">
        <v>6</v>
      </c>
      <c r="D4" s="12"/>
      <c r="E4" s="12"/>
      <c r="F4" s="12"/>
      <c r="H4">
        <v>5</v>
      </c>
      <c r="I4">
        <v>7</v>
      </c>
      <c r="J4" s="12"/>
      <c r="K4" s="12"/>
      <c r="L4" s="12"/>
      <c r="N4">
        <v>6</v>
      </c>
      <c r="O4">
        <v>7</v>
      </c>
      <c r="P4" s="12"/>
      <c r="Q4" s="12"/>
      <c r="R4" s="12"/>
      <c r="T4">
        <v>3</v>
      </c>
      <c r="U4">
        <v>3</v>
      </c>
      <c r="V4" s="12"/>
      <c r="W4" s="12"/>
      <c r="X4" s="12"/>
    </row>
    <row r="5" spans="1:24" x14ac:dyDescent="0.25">
      <c r="B5">
        <v>5</v>
      </c>
      <c r="C5">
        <v>7</v>
      </c>
      <c r="D5" s="12"/>
      <c r="E5" s="12"/>
      <c r="F5" s="12"/>
      <c r="H5">
        <v>6</v>
      </c>
      <c r="I5">
        <v>5</v>
      </c>
      <c r="J5" s="12"/>
      <c r="K5" s="12"/>
      <c r="L5" s="12"/>
      <c r="N5">
        <v>4</v>
      </c>
      <c r="O5">
        <v>4</v>
      </c>
      <c r="P5" s="12"/>
      <c r="Q5" s="12"/>
      <c r="R5" s="12"/>
      <c r="T5">
        <v>5</v>
      </c>
      <c r="U5">
        <v>4</v>
      </c>
      <c r="V5" s="12"/>
      <c r="W5" s="12"/>
      <c r="X5" s="12"/>
    </row>
    <row r="6" spans="1:24" x14ac:dyDescent="0.25">
      <c r="B6">
        <v>3</v>
      </c>
      <c r="C6">
        <v>3</v>
      </c>
      <c r="D6" s="12"/>
      <c r="E6" s="12"/>
      <c r="F6" s="12"/>
      <c r="H6">
        <v>2</v>
      </c>
      <c r="I6">
        <v>2</v>
      </c>
      <c r="J6" s="12"/>
      <c r="K6" s="12"/>
      <c r="L6" s="12"/>
      <c r="N6">
        <v>7</v>
      </c>
      <c r="O6">
        <v>6</v>
      </c>
      <c r="P6" s="12"/>
      <c r="Q6" s="12"/>
      <c r="R6" s="12"/>
      <c r="T6">
        <v>2</v>
      </c>
      <c r="U6">
        <v>4</v>
      </c>
      <c r="V6" s="12"/>
      <c r="W6" s="12"/>
      <c r="X6" s="12"/>
    </row>
    <row r="7" spans="1:24" x14ac:dyDescent="0.25">
      <c r="B7">
        <v>5</v>
      </c>
      <c r="C7">
        <v>6</v>
      </c>
      <c r="D7" s="12">
        <v>8</v>
      </c>
      <c r="E7" s="12">
        <v>1</v>
      </c>
      <c r="F7" s="12">
        <v>9</v>
      </c>
      <c r="H7">
        <v>6</v>
      </c>
      <c r="I7">
        <v>6</v>
      </c>
      <c r="J7" s="12">
        <v>7</v>
      </c>
      <c r="K7" s="12">
        <v>0</v>
      </c>
      <c r="L7" s="12">
        <v>7</v>
      </c>
      <c r="N7">
        <v>2</v>
      </c>
      <c r="O7">
        <v>2</v>
      </c>
      <c r="P7" s="12">
        <v>1</v>
      </c>
      <c r="Q7" s="12">
        <v>2</v>
      </c>
      <c r="R7" s="12">
        <v>3</v>
      </c>
      <c r="T7">
        <v>4</v>
      </c>
      <c r="U7">
        <v>6</v>
      </c>
      <c r="V7" s="12">
        <v>3</v>
      </c>
      <c r="W7" s="12">
        <v>2</v>
      </c>
      <c r="X7" s="12">
        <v>5</v>
      </c>
    </row>
    <row r="8" spans="1:24" x14ac:dyDescent="0.25">
      <c r="B8">
        <v>6</v>
      </c>
      <c r="C8">
        <v>6</v>
      </c>
      <c r="D8" s="12"/>
      <c r="E8" s="12"/>
      <c r="F8" s="12"/>
      <c r="H8">
        <v>6</v>
      </c>
      <c r="I8">
        <v>6</v>
      </c>
      <c r="J8" s="12"/>
      <c r="K8" s="12"/>
      <c r="L8" s="12"/>
      <c r="N8">
        <v>2</v>
      </c>
      <c r="O8">
        <v>2</v>
      </c>
      <c r="P8" s="12"/>
      <c r="Q8" s="12"/>
      <c r="R8" s="12"/>
      <c r="T8">
        <v>6</v>
      </c>
      <c r="U8">
        <v>6</v>
      </c>
      <c r="V8" s="12"/>
      <c r="W8" s="12"/>
      <c r="X8" s="12"/>
    </row>
    <row r="9" spans="1:24" x14ac:dyDescent="0.25">
      <c r="B9">
        <v>3</v>
      </c>
      <c r="C9">
        <v>7</v>
      </c>
      <c r="D9" s="12"/>
      <c r="E9" s="12"/>
      <c r="F9" s="12"/>
      <c r="H9">
        <v>3</v>
      </c>
      <c r="I9">
        <v>6</v>
      </c>
      <c r="J9" s="12"/>
      <c r="K9" s="12"/>
      <c r="L9" s="12"/>
      <c r="N9">
        <v>1</v>
      </c>
      <c r="O9">
        <v>3</v>
      </c>
      <c r="P9" s="12"/>
      <c r="Q9" s="12"/>
      <c r="R9" s="12"/>
      <c r="T9">
        <v>6</v>
      </c>
      <c r="U9">
        <v>7</v>
      </c>
      <c r="V9" s="12"/>
      <c r="W9" s="12"/>
      <c r="X9" s="12"/>
    </row>
    <row r="10" spans="1:24" x14ac:dyDescent="0.25">
      <c r="B10">
        <v>7</v>
      </c>
      <c r="C10">
        <v>7</v>
      </c>
      <c r="D10" s="12"/>
      <c r="E10" s="12"/>
      <c r="F10" s="12"/>
      <c r="H10">
        <v>7</v>
      </c>
      <c r="I10">
        <v>6</v>
      </c>
      <c r="J10" s="12"/>
      <c r="K10" s="12"/>
      <c r="L10" s="12"/>
      <c r="N10">
        <v>1</v>
      </c>
      <c r="O10">
        <v>4</v>
      </c>
      <c r="P10" s="12"/>
      <c r="Q10" s="12"/>
      <c r="R10" s="12"/>
      <c r="T10">
        <v>7</v>
      </c>
      <c r="U10">
        <v>6</v>
      </c>
      <c r="V10" s="12"/>
      <c r="W10" s="12"/>
      <c r="X10" s="12"/>
    </row>
    <row r="11" spans="1:24" x14ac:dyDescent="0.25">
      <c r="B11">
        <v>5</v>
      </c>
      <c r="C11">
        <v>7</v>
      </c>
      <c r="D11" s="12">
        <v>3</v>
      </c>
      <c r="E11" s="12">
        <v>0</v>
      </c>
      <c r="F11" s="12">
        <v>3</v>
      </c>
      <c r="H11">
        <v>4</v>
      </c>
      <c r="I11">
        <v>6</v>
      </c>
      <c r="J11" s="12">
        <v>3</v>
      </c>
      <c r="K11" s="12">
        <v>3</v>
      </c>
      <c r="L11" s="12">
        <v>9</v>
      </c>
      <c r="N11">
        <v>1</v>
      </c>
      <c r="O11">
        <v>1</v>
      </c>
      <c r="P11" s="12">
        <v>0</v>
      </c>
      <c r="Q11" s="12">
        <v>0</v>
      </c>
      <c r="R11" s="12">
        <v>0</v>
      </c>
      <c r="T11">
        <v>6</v>
      </c>
      <c r="U11">
        <v>7</v>
      </c>
      <c r="V11" s="12">
        <v>3</v>
      </c>
      <c r="W11" s="12">
        <v>1</v>
      </c>
      <c r="X11" s="12">
        <v>4</v>
      </c>
    </row>
    <row r="12" spans="1:24" x14ac:dyDescent="0.25">
      <c r="B12">
        <v>4</v>
      </c>
      <c r="C12">
        <v>7</v>
      </c>
      <c r="D12" s="12"/>
      <c r="E12" s="12"/>
      <c r="F12" s="12"/>
      <c r="H12">
        <v>3</v>
      </c>
      <c r="I12">
        <v>5</v>
      </c>
      <c r="J12" s="12"/>
      <c r="K12" s="12"/>
      <c r="L12" s="12"/>
      <c r="N12">
        <v>1</v>
      </c>
      <c r="O12">
        <v>1</v>
      </c>
      <c r="P12" s="12"/>
      <c r="Q12" s="12"/>
      <c r="R12" s="12"/>
      <c r="T12">
        <v>5</v>
      </c>
      <c r="U12">
        <v>7</v>
      </c>
      <c r="V12" s="12"/>
      <c r="W12" s="12"/>
      <c r="X12" s="12"/>
    </row>
    <row r="13" spans="1:24" x14ac:dyDescent="0.25">
      <c r="B13">
        <v>5</v>
      </c>
      <c r="C13">
        <v>7</v>
      </c>
      <c r="D13" s="12"/>
      <c r="E13" s="12"/>
      <c r="F13" s="12"/>
      <c r="H13">
        <v>4</v>
      </c>
      <c r="I13">
        <v>7</v>
      </c>
      <c r="J13" s="12"/>
      <c r="K13" s="12"/>
      <c r="L13" s="12"/>
      <c r="N13">
        <v>1</v>
      </c>
      <c r="O13">
        <v>1</v>
      </c>
      <c r="P13" s="12"/>
      <c r="Q13" s="12"/>
      <c r="R13" s="12"/>
      <c r="T13">
        <v>6</v>
      </c>
      <c r="U13">
        <v>6</v>
      </c>
      <c r="V13" s="12"/>
      <c r="W13" s="12"/>
      <c r="X13" s="12"/>
    </row>
    <row r="14" spans="1:24" x14ac:dyDescent="0.25">
      <c r="B14">
        <v>4</v>
      </c>
      <c r="C14">
        <v>7</v>
      </c>
      <c r="D14" s="12"/>
      <c r="E14" s="12"/>
      <c r="F14" s="12"/>
      <c r="H14">
        <v>3</v>
      </c>
      <c r="I14">
        <v>7</v>
      </c>
      <c r="J14" s="12"/>
      <c r="K14" s="12"/>
      <c r="L14" s="12"/>
      <c r="N14">
        <v>1</v>
      </c>
      <c r="O14">
        <v>1</v>
      </c>
      <c r="P14" s="12"/>
      <c r="Q14" s="12"/>
      <c r="R14" s="12"/>
      <c r="T14">
        <v>5</v>
      </c>
      <c r="U14">
        <v>6</v>
      </c>
      <c r="V14" s="12"/>
      <c r="W14" s="12"/>
      <c r="X14" s="12"/>
    </row>
    <row r="16" spans="1:24" x14ac:dyDescent="0.25">
      <c r="A16" t="s">
        <v>91</v>
      </c>
      <c r="B16">
        <f>AVERAGE(B3:B14)</f>
        <v>4.416666666666667</v>
      </c>
      <c r="C16">
        <f>AVERAGE(C3:C14)</f>
        <v>6.333333333333333</v>
      </c>
      <c r="D16">
        <f>AVERAGE(D3,D7,D11)</f>
        <v>5</v>
      </c>
      <c r="E16">
        <f>AVERAGE(E3,E7,E11)</f>
        <v>2</v>
      </c>
      <c r="F16">
        <f>AVERAGE(F3,F7,F11)</f>
        <v>7</v>
      </c>
      <c r="H16">
        <f>AVERAGE(H3:H14)</f>
        <v>4.5</v>
      </c>
      <c r="I16">
        <f>AVERAGE(I3:I14)</f>
        <v>5.75</v>
      </c>
      <c r="J16">
        <f>AVERAGE(J3,J7,J11)</f>
        <v>5</v>
      </c>
      <c r="K16">
        <f>AVERAGE(K3,K7,K11)</f>
        <v>3</v>
      </c>
      <c r="L16">
        <f>AVERAGE(L3,L7,L11)</f>
        <v>9</v>
      </c>
      <c r="N16">
        <f>AVERAGE(N3:N14)</f>
        <v>2.75</v>
      </c>
      <c r="O16">
        <f>AVERAGE(O3:O14)</f>
        <v>3.25</v>
      </c>
      <c r="P16">
        <f>AVERAGE(P3,P7,P11)</f>
        <v>2</v>
      </c>
      <c r="Q16">
        <f>AVERAGE(Q3,Q7,Q11)</f>
        <v>2.3333333333333335</v>
      </c>
      <c r="R16">
        <f>AVERAGE(R3,R7,R11)</f>
        <v>4.333333333333333</v>
      </c>
      <c r="T16">
        <f>AVERAGE(T3:T14)</f>
        <v>4.75</v>
      </c>
      <c r="U16">
        <f>AVERAGE(U3:U14)</f>
        <v>5.5</v>
      </c>
      <c r="V16">
        <f>AVERAGE(V3,V7,V11)</f>
        <v>4</v>
      </c>
      <c r="W16">
        <f>AVERAGE(W3,W7,W11)</f>
        <v>1.6666666666666667</v>
      </c>
      <c r="X16">
        <f>AVERAGE(X3,X7,X11)</f>
        <v>5.666666666666667</v>
      </c>
    </row>
    <row r="19" spans="2:24" x14ac:dyDescent="0.25">
      <c r="B19" s="10" t="s">
        <v>30</v>
      </c>
      <c r="C19" s="10"/>
      <c r="H19" s="7" t="s">
        <v>31</v>
      </c>
      <c r="N19" s="7" t="s">
        <v>32</v>
      </c>
      <c r="T19" s="10" t="s">
        <v>33</v>
      </c>
      <c r="U19" s="10"/>
    </row>
    <row r="20" spans="2:24" x14ac:dyDescent="0.25">
      <c r="B20" t="s">
        <v>25</v>
      </c>
      <c r="C20" t="s">
        <v>26</v>
      </c>
      <c r="D20" s="3" t="s">
        <v>85</v>
      </c>
      <c r="E20" s="3" t="s">
        <v>86</v>
      </c>
      <c r="F20" s="3" t="s">
        <v>90</v>
      </c>
      <c r="H20" t="s">
        <v>25</v>
      </c>
      <c r="I20" t="s">
        <v>26</v>
      </c>
      <c r="J20" s="3" t="s">
        <v>85</v>
      </c>
      <c r="K20" s="3" t="s">
        <v>86</v>
      </c>
      <c r="L20" s="3" t="s">
        <v>90</v>
      </c>
      <c r="N20" t="s">
        <v>25</v>
      </c>
      <c r="O20" t="s">
        <v>26</v>
      </c>
      <c r="P20" s="3" t="s">
        <v>85</v>
      </c>
      <c r="Q20" s="3" t="s">
        <v>86</v>
      </c>
      <c r="R20" s="3" t="s">
        <v>90</v>
      </c>
      <c r="T20" t="s">
        <v>25</v>
      </c>
      <c r="U20" t="s">
        <v>26</v>
      </c>
      <c r="V20" s="3" t="s">
        <v>85</v>
      </c>
      <c r="W20" s="3" t="s">
        <v>86</v>
      </c>
      <c r="X20" s="3" t="s">
        <v>90</v>
      </c>
    </row>
    <row r="21" spans="2:24" x14ac:dyDescent="0.25">
      <c r="B21">
        <v>6</v>
      </c>
      <c r="C21">
        <v>6</v>
      </c>
      <c r="D21" s="12">
        <v>4</v>
      </c>
      <c r="E21" s="12">
        <v>1</v>
      </c>
      <c r="F21" s="12">
        <v>5</v>
      </c>
      <c r="H21">
        <v>3</v>
      </c>
      <c r="I21">
        <v>4</v>
      </c>
      <c r="J21" s="12">
        <v>5</v>
      </c>
      <c r="K21" s="12">
        <v>1</v>
      </c>
      <c r="L21" s="12">
        <v>6</v>
      </c>
      <c r="N21">
        <v>3</v>
      </c>
      <c r="O21">
        <v>3</v>
      </c>
      <c r="P21" s="12">
        <v>1</v>
      </c>
      <c r="Q21" s="12">
        <v>5</v>
      </c>
      <c r="R21" s="12">
        <v>6</v>
      </c>
      <c r="T21">
        <v>4</v>
      </c>
      <c r="U21">
        <v>5</v>
      </c>
      <c r="V21" s="12">
        <v>2</v>
      </c>
      <c r="W21" s="12">
        <v>2</v>
      </c>
      <c r="X21" s="12">
        <v>4</v>
      </c>
    </row>
    <row r="22" spans="2:24" x14ac:dyDescent="0.25">
      <c r="B22">
        <v>5</v>
      </c>
      <c r="C22">
        <v>6</v>
      </c>
      <c r="D22" s="12"/>
      <c r="E22" s="12"/>
      <c r="F22" s="12"/>
      <c r="H22">
        <v>5</v>
      </c>
      <c r="I22">
        <v>3</v>
      </c>
      <c r="J22" s="12"/>
      <c r="K22" s="12"/>
      <c r="L22" s="12"/>
      <c r="N22">
        <v>2</v>
      </c>
      <c r="O22">
        <v>3</v>
      </c>
      <c r="P22" s="12"/>
      <c r="Q22" s="12"/>
      <c r="R22" s="12"/>
      <c r="T22">
        <v>4</v>
      </c>
      <c r="U22">
        <v>4</v>
      </c>
      <c r="V22" s="12"/>
      <c r="W22" s="12"/>
      <c r="X22" s="12"/>
    </row>
    <row r="23" spans="2:24" x14ac:dyDescent="0.25">
      <c r="B23">
        <v>3</v>
      </c>
      <c r="C23">
        <v>5</v>
      </c>
      <c r="D23" s="12"/>
      <c r="E23" s="12"/>
      <c r="F23" s="12"/>
      <c r="H23">
        <v>3</v>
      </c>
      <c r="I23">
        <v>3</v>
      </c>
      <c r="J23" s="12"/>
      <c r="K23" s="12"/>
      <c r="L23" s="12"/>
      <c r="N23">
        <v>2</v>
      </c>
      <c r="O23">
        <v>2</v>
      </c>
      <c r="P23" s="12"/>
      <c r="Q23" s="12"/>
      <c r="R23" s="12"/>
      <c r="T23">
        <v>3</v>
      </c>
      <c r="U23">
        <v>3</v>
      </c>
      <c r="V23" s="12"/>
      <c r="W23" s="12"/>
      <c r="X23" s="12"/>
    </row>
    <row r="24" spans="2:24" x14ac:dyDescent="0.25">
      <c r="B24">
        <v>4</v>
      </c>
      <c r="C24">
        <v>5</v>
      </c>
      <c r="D24" s="12"/>
      <c r="E24" s="12"/>
      <c r="F24" s="12"/>
      <c r="H24">
        <v>4</v>
      </c>
      <c r="I24">
        <v>3</v>
      </c>
      <c r="J24" s="12"/>
      <c r="K24" s="12"/>
      <c r="L24" s="12"/>
      <c r="N24">
        <v>2</v>
      </c>
      <c r="O24">
        <v>6</v>
      </c>
      <c r="P24" s="12"/>
      <c r="Q24" s="12"/>
      <c r="R24" s="12"/>
      <c r="T24">
        <v>4</v>
      </c>
      <c r="U24">
        <v>3</v>
      </c>
      <c r="V24" s="12"/>
      <c r="W24" s="12"/>
      <c r="X24" s="12"/>
    </row>
    <row r="25" spans="2:24" x14ac:dyDescent="0.25">
      <c r="B25">
        <v>5</v>
      </c>
      <c r="C25">
        <v>4</v>
      </c>
      <c r="D25" s="12">
        <v>6</v>
      </c>
      <c r="E25" s="12">
        <v>5</v>
      </c>
      <c r="F25" s="12">
        <v>11</v>
      </c>
      <c r="H25">
        <v>6</v>
      </c>
      <c r="I25">
        <v>4</v>
      </c>
      <c r="J25" s="12">
        <v>8</v>
      </c>
      <c r="K25" s="12">
        <v>2</v>
      </c>
      <c r="L25" s="12">
        <v>10</v>
      </c>
      <c r="N25">
        <v>5</v>
      </c>
      <c r="O25">
        <v>3</v>
      </c>
      <c r="P25" s="12">
        <v>7</v>
      </c>
      <c r="Q25" s="12">
        <v>1</v>
      </c>
      <c r="R25" s="12">
        <v>8</v>
      </c>
      <c r="T25">
        <v>6</v>
      </c>
      <c r="U25">
        <v>6</v>
      </c>
      <c r="V25" s="12">
        <v>1</v>
      </c>
      <c r="W25" s="12">
        <v>1</v>
      </c>
      <c r="X25" s="12">
        <v>2</v>
      </c>
    </row>
    <row r="26" spans="2:24" x14ac:dyDescent="0.25">
      <c r="B26">
        <v>6</v>
      </c>
      <c r="C26">
        <v>5</v>
      </c>
      <c r="D26" s="12"/>
      <c r="E26" s="12"/>
      <c r="F26" s="12"/>
      <c r="H26">
        <v>2</v>
      </c>
      <c r="I26">
        <v>3</v>
      </c>
      <c r="J26" s="12"/>
      <c r="K26" s="12"/>
      <c r="L26" s="12"/>
      <c r="N26">
        <v>2</v>
      </c>
      <c r="O26">
        <v>3</v>
      </c>
      <c r="P26" s="12"/>
      <c r="Q26" s="12"/>
      <c r="R26" s="12"/>
      <c r="T26">
        <v>6</v>
      </c>
      <c r="U26">
        <v>6</v>
      </c>
      <c r="V26" s="12"/>
      <c r="W26" s="12"/>
      <c r="X26" s="12"/>
    </row>
    <row r="27" spans="2:24" x14ac:dyDescent="0.25">
      <c r="B27">
        <v>1</v>
      </c>
      <c r="C27">
        <v>7</v>
      </c>
      <c r="D27" s="12"/>
      <c r="E27" s="12"/>
      <c r="F27" s="12"/>
      <c r="H27">
        <v>1</v>
      </c>
      <c r="I27">
        <v>4</v>
      </c>
      <c r="J27" s="12"/>
      <c r="K27" s="12"/>
      <c r="L27" s="12"/>
      <c r="N27">
        <v>1</v>
      </c>
      <c r="O27">
        <v>4</v>
      </c>
      <c r="P27" s="12"/>
      <c r="Q27" s="12"/>
      <c r="R27" s="12"/>
      <c r="T27">
        <v>7</v>
      </c>
      <c r="U27">
        <v>7</v>
      </c>
      <c r="V27" s="12"/>
      <c r="W27" s="12"/>
      <c r="X27" s="12"/>
    </row>
    <row r="28" spans="2:24" x14ac:dyDescent="0.25">
      <c r="B28">
        <v>1</v>
      </c>
      <c r="C28">
        <v>5</v>
      </c>
      <c r="D28" s="12"/>
      <c r="E28" s="12"/>
      <c r="F28" s="12"/>
      <c r="H28">
        <v>4</v>
      </c>
      <c r="I28">
        <v>4</v>
      </c>
      <c r="J28" s="12"/>
      <c r="K28" s="12"/>
      <c r="L28" s="12"/>
      <c r="N28">
        <v>4</v>
      </c>
      <c r="O28">
        <v>4</v>
      </c>
      <c r="P28" s="12"/>
      <c r="Q28" s="12"/>
      <c r="R28" s="12"/>
      <c r="T28">
        <v>7</v>
      </c>
      <c r="U28">
        <v>7</v>
      </c>
      <c r="V28" s="12"/>
      <c r="W28" s="12"/>
      <c r="X28" s="12"/>
    </row>
    <row r="29" spans="2:24" x14ac:dyDescent="0.25">
      <c r="B29">
        <v>7</v>
      </c>
      <c r="C29">
        <v>3</v>
      </c>
      <c r="D29" s="12">
        <v>12</v>
      </c>
      <c r="E29" s="12">
        <v>1</v>
      </c>
      <c r="F29" s="12">
        <v>13</v>
      </c>
      <c r="H29">
        <v>7</v>
      </c>
      <c r="I29">
        <v>7</v>
      </c>
      <c r="J29" s="12">
        <v>3</v>
      </c>
      <c r="K29" s="12">
        <v>0</v>
      </c>
      <c r="L29" s="12">
        <v>3</v>
      </c>
      <c r="N29">
        <v>5</v>
      </c>
      <c r="O29">
        <v>7</v>
      </c>
      <c r="P29" s="12">
        <v>4</v>
      </c>
      <c r="Q29" s="12">
        <v>0</v>
      </c>
      <c r="R29" s="12">
        <v>4</v>
      </c>
      <c r="T29">
        <v>6</v>
      </c>
      <c r="U29">
        <v>7</v>
      </c>
      <c r="V29" s="12">
        <v>1</v>
      </c>
      <c r="W29" s="12">
        <v>0</v>
      </c>
      <c r="X29" s="12">
        <v>1</v>
      </c>
    </row>
    <row r="30" spans="2:24" x14ac:dyDescent="0.25">
      <c r="B30">
        <v>7</v>
      </c>
      <c r="C30">
        <v>2</v>
      </c>
      <c r="D30" s="12"/>
      <c r="E30" s="12"/>
      <c r="F30" s="12"/>
      <c r="H30">
        <v>6</v>
      </c>
      <c r="I30">
        <v>7</v>
      </c>
      <c r="J30" s="12"/>
      <c r="K30" s="12"/>
      <c r="L30" s="12"/>
      <c r="N30">
        <v>5</v>
      </c>
      <c r="O30">
        <v>7</v>
      </c>
      <c r="P30" s="12"/>
      <c r="Q30" s="12"/>
      <c r="R30" s="12"/>
      <c r="T30">
        <v>7</v>
      </c>
      <c r="U30">
        <v>7</v>
      </c>
      <c r="V30" s="12"/>
      <c r="W30" s="12"/>
      <c r="X30" s="12"/>
    </row>
    <row r="31" spans="2:24" x14ac:dyDescent="0.25">
      <c r="B31">
        <v>1</v>
      </c>
      <c r="C31">
        <v>2</v>
      </c>
      <c r="D31" s="12"/>
      <c r="E31" s="12"/>
      <c r="F31" s="12"/>
      <c r="H31">
        <v>7</v>
      </c>
      <c r="I31">
        <v>7</v>
      </c>
      <c r="J31" s="12"/>
      <c r="K31" s="12"/>
      <c r="L31" s="12"/>
      <c r="N31">
        <v>7</v>
      </c>
      <c r="O31">
        <v>7</v>
      </c>
      <c r="P31" s="12"/>
      <c r="Q31" s="12"/>
      <c r="R31" s="12"/>
      <c r="T31">
        <v>7</v>
      </c>
      <c r="U31">
        <v>7</v>
      </c>
      <c r="V31" s="12"/>
      <c r="W31" s="12"/>
      <c r="X31" s="12"/>
    </row>
    <row r="32" spans="2:24" x14ac:dyDescent="0.25">
      <c r="B32">
        <v>7</v>
      </c>
      <c r="C32">
        <v>2</v>
      </c>
      <c r="D32" s="12"/>
      <c r="E32" s="12"/>
      <c r="F32" s="12"/>
      <c r="H32">
        <v>6</v>
      </c>
      <c r="I32">
        <v>7</v>
      </c>
      <c r="J32" s="12"/>
      <c r="K32" s="12"/>
      <c r="L32" s="12"/>
      <c r="N32">
        <v>5</v>
      </c>
      <c r="O32">
        <v>7</v>
      </c>
      <c r="P32" s="12"/>
      <c r="Q32" s="12"/>
      <c r="R32" s="12"/>
      <c r="T32">
        <v>7</v>
      </c>
      <c r="U32">
        <v>7</v>
      </c>
      <c r="V32" s="12"/>
      <c r="W32" s="12"/>
      <c r="X32" s="12"/>
    </row>
    <row r="34" spans="1:24" x14ac:dyDescent="0.25">
      <c r="A34" t="s">
        <v>91</v>
      </c>
      <c r="B34">
        <f>AVERAGE(B21:B32)</f>
        <v>4.416666666666667</v>
      </c>
      <c r="C34">
        <f>AVERAGE(C21:C32)</f>
        <v>4.333333333333333</v>
      </c>
      <c r="D34">
        <f>AVERAGE(D21,D25,D29)</f>
        <v>7.333333333333333</v>
      </c>
      <c r="E34">
        <f>AVERAGE(E21,E25,E29)</f>
        <v>2.3333333333333335</v>
      </c>
      <c r="F34">
        <f>AVERAGE(F21,F25,F29)</f>
        <v>9.6666666666666661</v>
      </c>
      <c r="H34">
        <f>AVERAGE(H21:H32)</f>
        <v>4.5</v>
      </c>
      <c r="I34">
        <f>AVERAGE(I21:I32)</f>
        <v>4.666666666666667</v>
      </c>
      <c r="J34">
        <f>AVERAGE(J21,J25,J29)</f>
        <v>5.333333333333333</v>
      </c>
      <c r="K34">
        <f>AVERAGE(K21,K25,K29)</f>
        <v>1</v>
      </c>
      <c r="L34">
        <f>AVERAGE(L21,L25,L29)</f>
        <v>6.333333333333333</v>
      </c>
      <c r="N34">
        <f>AVERAGE(N21:N32)</f>
        <v>3.5833333333333335</v>
      </c>
      <c r="O34">
        <f>AVERAGE(O21:O32)</f>
        <v>4.666666666666667</v>
      </c>
      <c r="P34">
        <f>AVERAGE(P21,P25,P29)</f>
        <v>4</v>
      </c>
      <c r="Q34">
        <f>AVERAGE(Q21,Q25,Q29)</f>
        <v>2</v>
      </c>
      <c r="R34">
        <f>AVERAGE(R21,R25,R29)</f>
        <v>6</v>
      </c>
      <c r="T34">
        <f>AVERAGE(T21:T32)</f>
        <v>5.666666666666667</v>
      </c>
      <c r="U34">
        <f>AVERAGE(U21:U32)</f>
        <v>5.75</v>
      </c>
      <c r="V34">
        <f>AVERAGE(V21,V25,V29)</f>
        <v>1.3333333333333333</v>
      </c>
      <c r="W34">
        <f>AVERAGE(W21,W25,W29)</f>
        <v>1</v>
      </c>
      <c r="X34">
        <f>AVERAGE(X21,X25,X29)</f>
        <v>2.3333333333333335</v>
      </c>
    </row>
    <row r="37" spans="1:24" x14ac:dyDescent="0.25">
      <c r="B37" s="7" t="s">
        <v>34</v>
      </c>
      <c r="H37" s="10" t="s">
        <v>35</v>
      </c>
      <c r="I37" s="10"/>
      <c r="J37" s="10"/>
      <c r="K37" s="10"/>
    </row>
    <row r="38" spans="1:24" x14ac:dyDescent="0.25">
      <c r="B38" t="s">
        <v>25</v>
      </c>
      <c r="C38" t="s">
        <v>26</v>
      </c>
      <c r="D38" s="3" t="s">
        <v>85</v>
      </c>
      <c r="E38" s="3" t="s">
        <v>86</v>
      </c>
      <c r="F38" s="3" t="s">
        <v>90</v>
      </c>
      <c r="H38" t="s">
        <v>25</v>
      </c>
      <c r="I38" t="s">
        <v>26</v>
      </c>
      <c r="J38" s="3" t="s">
        <v>85</v>
      </c>
      <c r="K38" s="3" t="s">
        <v>86</v>
      </c>
      <c r="L38" s="3" t="s">
        <v>90</v>
      </c>
    </row>
    <row r="39" spans="1:24" x14ac:dyDescent="0.25">
      <c r="B39">
        <v>5</v>
      </c>
      <c r="C39">
        <v>3</v>
      </c>
      <c r="D39" s="12">
        <v>8</v>
      </c>
      <c r="E39" s="12">
        <v>5</v>
      </c>
      <c r="F39" s="12">
        <v>13</v>
      </c>
      <c r="H39">
        <v>2</v>
      </c>
      <c r="I39">
        <v>2</v>
      </c>
      <c r="J39" s="12">
        <v>5</v>
      </c>
      <c r="K39" s="12">
        <v>5</v>
      </c>
      <c r="L39" s="12">
        <v>10</v>
      </c>
    </row>
    <row r="40" spans="1:24" x14ac:dyDescent="0.25">
      <c r="B40">
        <v>2</v>
      </c>
      <c r="C40">
        <v>2</v>
      </c>
      <c r="D40" s="12"/>
      <c r="E40" s="12"/>
      <c r="F40" s="12"/>
      <c r="H40">
        <v>2</v>
      </c>
      <c r="I40">
        <v>2</v>
      </c>
      <c r="J40" s="12"/>
      <c r="K40" s="12"/>
      <c r="L40" s="12"/>
      <c r="N40" s="10" t="s">
        <v>97</v>
      </c>
      <c r="O40" s="10"/>
      <c r="P40" s="10"/>
      <c r="Q40">
        <f>MAX(B16,H16,N16,T16,B34,H34,N34,T34,B52,H52)</f>
        <v>5.666666666666667</v>
      </c>
      <c r="S40" s="10" t="s">
        <v>33</v>
      </c>
      <c r="T40" s="10"/>
    </row>
    <row r="41" spans="1:24" x14ac:dyDescent="0.25">
      <c r="B41">
        <v>2</v>
      </c>
      <c r="C41">
        <v>2</v>
      </c>
      <c r="D41" s="12"/>
      <c r="E41" s="12"/>
      <c r="F41" s="12"/>
      <c r="H41">
        <v>1</v>
      </c>
      <c r="I41">
        <v>1</v>
      </c>
      <c r="J41" s="12"/>
      <c r="K41" s="12"/>
      <c r="L41" s="12"/>
      <c r="N41" s="10" t="s">
        <v>98</v>
      </c>
      <c r="O41" s="10"/>
      <c r="P41" s="10"/>
      <c r="Q41">
        <f>MAX(C16,I16,O16,U16,C34,I34,O34,U34,C52,I52)</f>
        <v>6.333333333333333</v>
      </c>
      <c r="S41" s="10" t="s">
        <v>23</v>
      </c>
      <c r="T41" s="10"/>
    </row>
    <row r="42" spans="1:24" x14ac:dyDescent="0.25">
      <c r="B42">
        <v>7</v>
      </c>
      <c r="C42">
        <v>6</v>
      </c>
      <c r="D42" s="12"/>
      <c r="E42" s="12"/>
      <c r="F42" s="12"/>
      <c r="H42">
        <v>5</v>
      </c>
      <c r="I42">
        <v>5</v>
      </c>
      <c r="J42" s="12"/>
      <c r="K42" s="12"/>
      <c r="L42" s="12"/>
      <c r="N42" s="10" t="s">
        <v>104</v>
      </c>
      <c r="O42" s="10"/>
      <c r="P42" s="10"/>
      <c r="Q42">
        <f>MAX(D16,J16,P16,V16,D34,J34,P34,V34,D52,J52)</f>
        <v>7.333333333333333</v>
      </c>
      <c r="S42" s="10" t="s">
        <v>30</v>
      </c>
      <c r="T42" s="10"/>
    </row>
    <row r="43" spans="1:24" x14ac:dyDescent="0.25">
      <c r="B43">
        <v>4</v>
      </c>
      <c r="C43">
        <v>4</v>
      </c>
      <c r="D43" s="12">
        <v>6</v>
      </c>
      <c r="E43" s="12">
        <v>2</v>
      </c>
      <c r="F43" s="12">
        <v>8</v>
      </c>
      <c r="H43">
        <v>4</v>
      </c>
      <c r="I43">
        <v>3</v>
      </c>
      <c r="J43" s="12">
        <v>0</v>
      </c>
      <c r="K43" s="12">
        <v>1</v>
      </c>
      <c r="L43" s="12">
        <v>1</v>
      </c>
      <c r="N43" s="10" t="s">
        <v>105</v>
      </c>
      <c r="O43" s="10"/>
      <c r="P43" s="10"/>
      <c r="Q43">
        <f>MAX(E16,K16,Q16,W16,E34,K34,Q34,W34,E52,K52)</f>
        <v>3</v>
      </c>
      <c r="S43" s="10" t="s">
        <v>27</v>
      </c>
      <c r="T43" s="10"/>
    </row>
    <row r="44" spans="1:24" x14ac:dyDescent="0.25">
      <c r="B44">
        <v>3</v>
      </c>
      <c r="C44">
        <v>3</v>
      </c>
      <c r="D44" s="12"/>
      <c r="E44" s="12"/>
      <c r="F44" s="12"/>
      <c r="H44">
        <v>3</v>
      </c>
      <c r="I44">
        <v>3</v>
      </c>
      <c r="J44" s="12"/>
      <c r="K44" s="12"/>
      <c r="L44" s="12"/>
      <c r="N44" s="10" t="s">
        <v>99</v>
      </c>
      <c r="O44" s="10"/>
      <c r="P44" s="10"/>
      <c r="Q44">
        <f>MAX(F16,L16,R16,X16,F34,L34,R34,X34,F52,L52)</f>
        <v>9.6666666666666661</v>
      </c>
      <c r="S44" s="10" t="s">
        <v>30</v>
      </c>
      <c r="T44" s="10"/>
    </row>
    <row r="45" spans="1:24" x14ac:dyDescent="0.25">
      <c r="B45">
        <v>1</v>
      </c>
      <c r="C45">
        <v>4</v>
      </c>
      <c r="D45" s="12"/>
      <c r="E45" s="12"/>
      <c r="F45" s="12"/>
      <c r="H45">
        <v>1</v>
      </c>
      <c r="I45">
        <v>4</v>
      </c>
      <c r="J45" s="12"/>
      <c r="K45" s="12"/>
      <c r="L45" s="12"/>
    </row>
    <row r="46" spans="1:24" x14ac:dyDescent="0.25">
      <c r="B46">
        <v>4</v>
      </c>
      <c r="C46">
        <v>4</v>
      </c>
      <c r="D46" s="12"/>
      <c r="E46" s="12"/>
      <c r="F46" s="12"/>
      <c r="H46">
        <v>4</v>
      </c>
      <c r="I46">
        <v>4</v>
      </c>
      <c r="J46" s="12"/>
      <c r="K46" s="12"/>
      <c r="L46" s="12"/>
    </row>
    <row r="47" spans="1:24" x14ac:dyDescent="0.25">
      <c r="B47">
        <v>1</v>
      </c>
      <c r="C47">
        <v>1</v>
      </c>
      <c r="D47" s="12">
        <v>0</v>
      </c>
      <c r="E47" s="12">
        <v>0</v>
      </c>
      <c r="F47" s="12">
        <v>0</v>
      </c>
      <c r="H47">
        <v>1</v>
      </c>
      <c r="I47">
        <v>1</v>
      </c>
      <c r="J47" s="12">
        <v>0</v>
      </c>
      <c r="K47" s="12">
        <v>0</v>
      </c>
      <c r="L47" s="12">
        <v>0</v>
      </c>
    </row>
    <row r="48" spans="1:24" x14ac:dyDescent="0.25">
      <c r="B48">
        <v>1</v>
      </c>
      <c r="C48">
        <v>1</v>
      </c>
      <c r="D48" s="12"/>
      <c r="E48" s="12"/>
      <c r="F48" s="12"/>
      <c r="H48">
        <v>1</v>
      </c>
      <c r="I48">
        <v>1</v>
      </c>
      <c r="J48" s="12"/>
      <c r="K48" s="12"/>
      <c r="L48" s="12"/>
    </row>
    <row r="49" spans="1:12" x14ac:dyDescent="0.25">
      <c r="B49">
        <v>1</v>
      </c>
      <c r="C49">
        <v>1</v>
      </c>
      <c r="D49" s="12"/>
      <c r="E49" s="12"/>
      <c r="F49" s="12"/>
      <c r="H49">
        <v>1</v>
      </c>
      <c r="I49">
        <v>1</v>
      </c>
      <c r="J49" s="12"/>
      <c r="K49" s="12"/>
      <c r="L49" s="12"/>
    </row>
    <row r="50" spans="1:12" x14ac:dyDescent="0.25">
      <c r="B50">
        <v>1</v>
      </c>
      <c r="C50">
        <v>1</v>
      </c>
      <c r="D50" s="12"/>
      <c r="E50" s="12"/>
      <c r="F50" s="12"/>
      <c r="H50">
        <v>1</v>
      </c>
      <c r="I50">
        <v>1</v>
      </c>
      <c r="J50" s="12"/>
      <c r="K50" s="12"/>
      <c r="L50" s="12"/>
    </row>
    <row r="52" spans="1:12" x14ac:dyDescent="0.25">
      <c r="A52" t="s">
        <v>91</v>
      </c>
      <c r="B52">
        <f>AVERAGE(B39:B50)</f>
        <v>2.6666666666666665</v>
      </c>
      <c r="C52">
        <f>AVERAGE(C39:C50)</f>
        <v>2.6666666666666665</v>
      </c>
      <c r="D52">
        <f>AVERAGE(D39,D43,D47)</f>
        <v>4.666666666666667</v>
      </c>
      <c r="E52">
        <f>AVERAGE(E39,E43,E47)</f>
        <v>2.3333333333333335</v>
      </c>
      <c r="F52">
        <f>AVERAGE(F39,F43,F47)</f>
        <v>7</v>
      </c>
      <c r="H52">
        <f>AVERAGE(H39:H50)</f>
        <v>2.1666666666666665</v>
      </c>
      <c r="I52">
        <f>AVERAGE(I39:I50)</f>
        <v>2.3333333333333335</v>
      </c>
      <c r="J52">
        <f>AVERAGE(J39,J43,J47)</f>
        <v>1.6666666666666667</v>
      </c>
      <c r="K52">
        <f>AVERAGE(K39,K43,K47)</f>
        <v>2</v>
      </c>
      <c r="L52">
        <f>AVERAGE(L39,L43,L47)</f>
        <v>3.6666666666666665</v>
      </c>
    </row>
  </sheetData>
  <mergeCells count="106">
    <mergeCell ref="H37:K37"/>
    <mergeCell ref="B19:C19"/>
    <mergeCell ref="T19:U19"/>
    <mergeCell ref="B1:C1"/>
    <mergeCell ref="H1:I1"/>
    <mergeCell ref="T1:U1"/>
    <mergeCell ref="D3:D6"/>
    <mergeCell ref="E3:E6"/>
    <mergeCell ref="F3:F6"/>
    <mergeCell ref="D7:D10"/>
    <mergeCell ref="E7:E10"/>
    <mergeCell ref="F7:F10"/>
    <mergeCell ref="D11:D14"/>
    <mergeCell ref="E11:E14"/>
    <mergeCell ref="F11:F14"/>
    <mergeCell ref="J3:J6"/>
    <mergeCell ref="N40:P40"/>
    <mergeCell ref="N41:P41"/>
    <mergeCell ref="N42:P42"/>
    <mergeCell ref="N43:P43"/>
    <mergeCell ref="N44:P44"/>
    <mergeCell ref="S40:T40"/>
    <mergeCell ref="S41:T41"/>
    <mergeCell ref="S42:T42"/>
    <mergeCell ref="S43:T43"/>
    <mergeCell ref="S44:T44"/>
    <mergeCell ref="J11:J14"/>
    <mergeCell ref="K11:K14"/>
    <mergeCell ref="L11:L14"/>
    <mergeCell ref="P3:P6"/>
    <mergeCell ref="Q3:Q6"/>
    <mergeCell ref="K3:K6"/>
    <mergeCell ref="L3:L6"/>
    <mergeCell ref="J7:J10"/>
    <mergeCell ref="K7:K10"/>
    <mergeCell ref="L7:L10"/>
    <mergeCell ref="V3:V6"/>
    <mergeCell ref="W3:W6"/>
    <mergeCell ref="X3:X6"/>
    <mergeCell ref="V7:V10"/>
    <mergeCell ref="W7:W10"/>
    <mergeCell ref="X7:X10"/>
    <mergeCell ref="R3:R6"/>
    <mergeCell ref="P7:P10"/>
    <mergeCell ref="Q7:Q10"/>
    <mergeCell ref="R7:R10"/>
    <mergeCell ref="D25:D28"/>
    <mergeCell ref="E25:E28"/>
    <mergeCell ref="F25:F28"/>
    <mergeCell ref="D29:D32"/>
    <mergeCell ref="E29:E32"/>
    <mergeCell ref="F29:F32"/>
    <mergeCell ref="V11:V14"/>
    <mergeCell ref="W11:W14"/>
    <mergeCell ref="X11:X14"/>
    <mergeCell ref="D21:D24"/>
    <mergeCell ref="E21:E24"/>
    <mergeCell ref="F21:F24"/>
    <mergeCell ref="J21:J24"/>
    <mergeCell ref="K21:K24"/>
    <mergeCell ref="L21:L24"/>
    <mergeCell ref="P21:P24"/>
    <mergeCell ref="Q21:Q24"/>
    <mergeCell ref="R21:R24"/>
    <mergeCell ref="V21:V24"/>
    <mergeCell ref="W21:W24"/>
    <mergeCell ref="X21:X24"/>
    <mergeCell ref="P11:P14"/>
    <mergeCell ref="Q11:Q14"/>
    <mergeCell ref="R11:R14"/>
    <mergeCell ref="D39:D42"/>
    <mergeCell ref="D43:D46"/>
    <mergeCell ref="D47:D50"/>
    <mergeCell ref="E39:E42"/>
    <mergeCell ref="E43:E46"/>
    <mergeCell ref="E47:E50"/>
    <mergeCell ref="V25:V28"/>
    <mergeCell ref="W25:W28"/>
    <mergeCell ref="X25:X28"/>
    <mergeCell ref="V29:V32"/>
    <mergeCell ref="W29:W32"/>
    <mergeCell ref="X29:X32"/>
    <mergeCell ref="P25:P28"/>
    <mergeCell ref="Q25:Q28"/>
    <mergeCell ref="R25:R28"/>
    <mergeCell ref="P29:P32"/>
    <mergeCell ref="Q29:Q32"/>
    <mergeCell ref="R29:R32"/>
    <mergeCell ref="J25:J28"/>
    <mergeCell ref="K25:K28"/>
    <mergeCell ref="L25:L28"/>
    <mergeCell ref="J29:J32"/>
    <mergeCell ref="K29:K32"/>
    <mergeCell ref="L29:L32"/>
    <mergeCell ref="K39:K42"/>
    <mergeCell ref="K43:K46"/>
    <mergeCell ref="K47:K50"/>
    <mergeCell ref="L39:L42"/>
    <mergeCell ref="L43:L46"/>
    <mergeCell ref="L47:L50"/>
    <mergeCell ref="F39:F42"/>
    <mergeCell ref="F43:F46"/>
    <mergeCell ref="F47:F50"/>
    <mergeCell ref="J39:J42"/>
    <mergeCell ref="J43:J46"/>
    <mergeCell ref="J47:J50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50C76-3424-448D-8D60-0789AAC40BD6}">
  <sheetPr>
    <tabColor rgb="FF002060"/>
  </sheetPr>
  <dimension ref="A1:X40"/>
  <sheetViews>
    <sheetView topLeftCell="A13" workbookViewId="0">
      <selection activeCell="L35" sqref="L35:L38"/>
    </sheetView>
  </sheetViews>
  <sheetFormatPr defaultRowHeight="15" x14ac:dyDescent="0.25"/>
  <sheetData>
    <row r="1" spans="1:24" x14ac:dyDescent="0.25">
      <c r="B1" s="10" t="s">
        <v>23</v>
      </c>
      <c r="C1" s="10"/>
      <c r="D1" s="6"/>
      <c r="H1" s="10" t="s">
        <v>27</v>
      </c>
      <c r="I1" s="10"/>
      <c r="J1" s="7"/>
      <c r="N1" s="7" t="s">
        <v>28</v>
      </c>
      <c r="O1" s="7"/>
      <c r="T1" s="10" t="s">
        <v>29</v>
      </c>
      <c r="U1" s="10"/>
      <c r="V1" s="6"/>
      <c r="W1" s="6"/>
    </row>
    <row r="2" spans="1:24" x14ac:dyDescent="0.25">
      <c r="B2" t="s">
        <v>25</v>
      </c>
      <c r="C2" t="s">
        <v>26</v>
      </c>
      <c r="D2" s="3" t="s">
        <v>85</v>
      </c>
      <c r="E2" s="3" t="s">
        <v>86</v>
      </c>
      <c r="F2" s="3" t="s">
        <v>90</v>
      </c>
      <c r="H2" t="s">
        <v>25</v>
      </c>
      <c r="I2" t="s">
        <v>26</v>
      </c>
      <c r="J2" s="3" t="s">
        <v>85</v>
      </c>
      <c r="K2" s="3" t="s">
        <v>86</v>
      </c>
      <c r="L2" s="3" t="s">
        <v>90</v>
      </c>
      <c r="N2" t="s">
        <v>25</v>
      </c>
      <c r="O2" t="s">
        <v>26</v>
      </c>
      <c r="P2" s="3" t="s">
        <v>85</v>
      </c>
      <c r="Q2" s="3" t="s">
        <v>86</v>
      </c>
      <c r="R2" s="3" t="s">
        <v>90</v>
      </c>
      <c r="T2" t="s">
        <v>25</v>
      </c>
      <c r="U2" t="s">
        <v>26</v>
      </c>
      <c r="V2" s="3" t="s">
        <v>85</v>
      </c>
      <c r="W2" s="3" t="s">
        <v>86</v>
      </c>
      <c r="X2" s="3" t="s">
        <v>90</v>
      </c>
    </row>
    <row r="3" spans="1:24" x14ac:dyDescent="0.25">
      <c r="B3">
        <v>2</v>
      </c>
      <c r="C3">
        <v>6</v>
      </c>
      <c r="D3" s="12">
        <v>3</v>
      </c>
      <c r="E3" s="12">
        <v>1</v>
      </c>
      <c r="F3" s="12">
        <v>4</v>
      </c>
      <c r="H3">
        <v>2</v>
      </c>
      <c r="I3">
        <v>7</v>
      </c>
      <c r="J3" s="12">
        <f>ABS(F3-F4)+ABS(F4-F5)+ABS(F5-F6)</f>
        <v>4</v>
      </c>
      <c r="K3" s="12">
        <v>2</v>
      </c>
      <c r="L3" s="12">
        <v>6</v>
      </c>
      <c r="N3">
        <v>1</v>
      </c>
      <c r="O3">
        <v>1</v>
      </c>
      <c r="P3" s="12">
        <v>0</v>
      </c>
      <c r="Q3" s="12">
        <v>0</v>
      </c>
      <c r="R3" s="12">
        <v>0</v>
      </c>
      <c r="T3">
        <v>6</v>
      </c>
      <c r="U3">
        <v>5</v>
      </c>
      <c r="V3" s="12">
        <v>3</v>
      </c>
      <c r="W3" s="12">
        <v>5</v>
      </c>
      <c r="X3" s="12">
        <v>8</v>
      </c>
    </row>
    <row r="4" spans="1:24" x14ac:dyDescent="0.25">
      <c r="B4">
        <v>4</v>
      </c>
      <c r="C4">
        <v>6</v>
      </c>
      <c r="D4" s="12"/>
      <c r="E4" s="12"/>
      <c r="F4" s="12"/>
      <c r="H4">
        <v>2</v>
      </c>
      <c r="I4">
        <v>6</v>
      </c>
      <c r="J4" s="12"/>
      <c r="K4" s="12"/>
      <c r="L4" s="12"/>
      <c r="N4">
        <v>1</v>
      </c>
      <c r="O4">
        <v>1</v>
      </c>
      <c r="P4" s="12"/>
      <c r="Q4" s="12"/>
      <c r="R4" s="12"/>
      <c r="T4">
        <v>5</v>
      </c>
      <c r="U4">
        <v>3</v>
      </c>
      <c r="V4" s="12"/>
      <c r="W4" s="12"/>
      <c r="X4" s="12"/>
    </row>
    <row r="5" spans="1:24" x14ac:dyDescent="0.25">
      <c r="B5">
        <v>5</v>
      </c>
      <c r="C5">
        <v>7</v>
      </c>
      <c r="D5" s="12"/>
      <c r="E5" s="12"/>
      <c r="F5" s="12"/>
      <c r="H5">
        <v>4</v>
      </c>
      <c r="I5">
        <v>7</v>
      </c>
      <c r="J5" s="12"/>
      <c r="K5" s="12"/>
      <c r="L5" s="12"/>
      <c r="N5">
        <v>1</v>
      </c>
      <c r="O5">
        <v>1</v>
      </c>
      <c r="P5" s="12"/>
      <c r="Q5" s="12"/>
      <c r="R5" s="12"/>
      <c r="T5">
        <v>7</v>
      </c>
      <c r="U5">
        <v>6</v>
      </c>
      <c r="V5" s="12"/>
      <c r="W5" s="12"/>
      <c r="X5" s="12"/>
    </row>
    <row r="6" spans="1:24" x14ac:dyDescent="0.25">
      <c r="B6">
        <v>5</v>
      </c>
      <c r="C6">
        <v>7</v>
      </c>
      <c r="D6" s="12"/>
      <c r="E6" s="12"/>
      <c r="F6" s="12"/>
      <c r="H6">
        <v>2</v>
      </c>
      <c r="I6">
        <v>7</v>
      </c>
      <c r="J6" s="12"/>
      <c r="K6" s="12"/>
      <c r="L6" s="12"/>
      <c r="N6">
        <v>1</v>
      </c>
      <c r="O6">
        <v>1</v>
      </c>
      <c r="P6" s="12"/>
      <c r="Q6" s="12"/>
      <c r="R6" s="12"/>
      <c r="T6">
        <v>7</v>
      </c>
      <c r="U6">
        <v>6</v>
      </c>
      <c r="V6" s="12"/>
      <c r="W6" s="12"/>
      <c r="X6" s="12"/>
    </row>
    <row r="7" spans="1:24" x14ac:dyDescent="0.25">
      <c r="B7">
        <v>3</v>
      </c>
      <c r="C7">
        <v>4</v>
      </c>
      <c r="D7" s="12">
        <v>3</v>
      </c>
      <c r="E7" s="12">
        <v>4</v>
      </c>
      <c r="F7" s="12">
        <v>7</v>
      </c>
      <c r="H7">
        <v>4</v>
      </c>
      <c r="I7">
        <v>2</v>
      </c>
      <c r="J7" s="12">
        <v>4</v>
      </c>
      <c r="K7" s="12">
        <v>3</v>
      </c>
      <c r="L7" s="12">
        <v>7</v>
      </c>
      <c r="N7">
        <v>2</v>
      </c>
      <c r="O7">
        <v>4</v>
      </c>
      <c r="P7" s="12">
        <v>3</v>
      </c>
      <c r="Q7" s="12">
        <v>7</v>
      </c>
      <c r="R7" s="12">
        <v>10</v>
      </c>
      <c r="T7">
        <v>6</v>
      </c>
      <c r="U7">
        <v>6</v>
      </c>
      <c r="V7" s="12">
        <v>0</v>
      </c>
      <c r="W7" s="12">
        <v>0</v>
      </c>
      <c r="X7" s="12">
        <v>0</v>
      </c>
    </row>
    <row r="8" spans="1:24" x14ac:dyDescent="0.25">
      <c r="B8">
        <v>5</v>
      </c>
      <c r="C8">
        <v>7</v>
      </c>
      <c r="D8" s="12"/>
      <c r="E8" s="12"/>
      <c r="F8" s="12"/>
      <c r="H8">
        <v>7</v>
      </c>
      <c r="I8">
        <v>5</v>
      </c>
      <c r="J8" s="12"/>
      <c r="K8" s="12"/>
      <c r="L8" s="12"/>
      <c r="N8">
        <v>1</v>
      </c>
      <c r="O8">
        <v>1</v>
      </c>
      <c r="P8" s="12"/>
      <c r="Q8" s="12"/>
      <c r="R8" s="12"/>
      <c r="T8">
        <v>6</v>
      </c>
      <c r="U8">
        <v>6</v>
      </c>
      <c r="V8" s="12"/>
      <c r="W8" s="12"/>
      <c r="X8" s="12"/>
    </row>
    <row r="9" spans="1:24" x14ac:dyDescent="0.25">
      <c r="B9">
        <v>5</v>
      </c>
      <c r="C9">
        <v>6</v>
      </c>
      <c r="D9" s="12"/>
      <c r="E9" s="12"/>
      <c r="F9" s="12"/>
      <c r="H9">
        <v>6</v>
      </c>
      <c r="I9">
        <v>5</v>
      </c>
      <c r="J9" s="12"/>
      <c r="K9" s="12"/>
      <c r="L9" s="12"/>
      <c r="N9">
        <v>3</v>
      </c>
      <c r="O9">
        <v>4</v>
      </c>
      <c r="P9" s="12"/>
      <c r="Q9" s="12"/>
      <c r="R9" s="12"/>
      <c r="T9">
        <v>6</v>
      </c>
      <c r="U9">
        <v>6</v>
      </c>
      <c r="V9" s="12"/>
      <c r="W9" s="12"/>
      <c r="X9" s="12"/>
    </row>
    <row r="10" spans="1:24" x14ac:dyDescent="0.25">
      <c r="B10">
        <v>6</v>
      </c>
      <c r="C10">
        <v>6</v>
      </c>
      <c r="D10" s="12"/>
      <c r="E10" s="12"/>
      <c r="F10" s="12"/>
      <c r="H10">
        <v>6</v>
      </c>
      <c r="I10">
        <v>5</v>
      </c>
      <c r="J10" s="12"/>
      <c r="K10" s="12"/>
      <c r="L10" s="12"/>
      <c r="N10">
        <v>3</v>
      </c>
      <c r="O10">
        <v>5</v>
      </c>
      <c r="P10" s="12"/>
      <c r="Q10" s="12"/>
      <c r="R10" s="12"/>
      <c r="T10">
        <v>6</v>
      </c>
      <c r="U10">
        <v>6</v>
      </c>
      <c r="V10" s="12"/>
      <c r="W10" s="12"/>
      <c r="X10" s="12"/>
    </row>
    <row r="12" spans="1:24" x14ac:dyDescent="0.25">
      <c r="A12" t="s">
        <v>91</v>
      </c>
      <c r="B12">
        <f>AVERAGE(B3:B10)</f>
        <v>4.375</v>
      </c>
      <c r="C12">
        <f>AVERAGE(C3:C10)</f>
        <v>6.125</v>
      </c>
      <c r="D12">
        <f>AVERAGE(D3,D7)</f>
        <v>3</v>
      </c>
      <c r="E12">
        <f>AVERAGE(E3,E7)</f>
        <v>2.5</v>
      </c>
      <c r="F12">
        <f>AVERAGE(F3,F7)</f>
        <v>5.5</v>
      </c>
      <c r="H12">
        <f>AVERAGE(H3:H10)</f>
        <v>4.125</v>
      </c>
      <c r="I12">
        <f>AVERAGE(I3:I10)</f>
        <v>5.5</v>
      </c>
      <c r="J12">
        <f>AVERAGE(J3,J7)</f>
        <v>4</v>
      </c>
      <c r="K12">
        <f>AVERAGE(K3,K7)</f>
        <v>2.5</v>
      </c>
      <c r="L12">
        <f>AVERAGE(L3,L7)</f>
        <v>6.5</v>
      </c>
      <c r="N12">
        <f>AVERAGE(N3:N10)</f>
        <v>1.625</v>
      </c>
      <c r="O12">
        <f>AVERAGE(O3:O10)</f>
        <v>2.25</v>
      </c>
      <c r="P12">
        <f>AVERAGE(P3,P7)</f>
        <v>1.5</v>
      </c>
      <c r="Q12">
        <f>AVERAGE(Q3,Q7)</f>
        <v>3.5</v>
      </c>
      <c r="R12">
        <f>AVERAGE(R3,R7)</f>
        <v>5</v>
      </c>
      <c r="T12">
        <f>AVERAGE(T3:T10)</f>
        <v>6.125</v>
      </c>
      <c r="U12">
        <f>AVERAGE(U3:U10)</f>
        <v>5.5</v>
      </c>
      <c r="V12">
        <f>AVERAGE(V3,V7)</f>
        <v>1.5</v>
      </c>
      <c r="W12">
        <f>AVERAGE(W3,W7)</f>
        <v>2.5</v>
      </c>
      <c r="X12">
        <f>AVERAGE(X3,X7)</f>
        <v>4</v>
      </c>
    </row>
    <row r="15" spans="1:24" x14ac:dyDescent="0.25">
      <c r="B15" s="10" t="s">
        <v>30</v>
      </c>
      <c r="C15" s="10"/>
      <c r="H15" s="7" t="s">
        <v>31</v>
      </c>
      <c r="N15" s="7" t="s">
        <v>32</v>
      </c>
      <c r="T15" s="10" t="s">
        <v>33</v>
      </c>
      <c r="U15" s="10"/>
      <c r="V15" s="6"/>
      <c r="W15" s="6"/>
    </row>
    <row r="16" spans="1:24" x14ac:dyDescent="0.25">
      <c r="B16" t="s">
        <v>25</v>
      </c>
      <c r="C16" t="s">
        <v>26</v>
      </c>
      <c r="D16" s="3" t="s">
        <v>85</v>
      </c>
      <c r="E16" s="3" t="s">
        <v>86</v>
      </c>
      <c r="F16" s="3" t="s">
        <v>90</v>
      </c>
      <c r="H16" t="s">
        <v>25</v>
      </c>
      <c r="I16" t="s">
        <v>26</v>
      </c>
      <c r="J16" s="3" t="s">
        <v>85</v>
      </c>
      <c r="K16" s="3" t="s">
        <v>86</v>
      </c>
      <c r="L16" s="3" t="s">
        <v>90</v>
      </c>
      <c r="N16" t="s">
        <v>25</v>
      </c>
      <c r="O16" t="s">
        <v>26</v>
      </c>
      <c r="P16" s="3" t="s">
        <v>85</v>
      </c>
      <c r="Q16" s="3" t="s">
        <v>86</v>
      </c>
      <c r="R16" s="3" t="s">
        <v>90</v>
      </c>
      <c r="T16" t="s">
        <v>25</v>
      </c>
      <c r="U16" t="s">
        <v>26</v>
      </c>
      <c r="V16" s="3" t="s">
        <v>85</v>
      </c>
      <c r="W16" s="3" t="s">
        <v>86</v>
      </c>
      <c r="X16" s="3" t="s">
        <v>90</v>
      </c>
    </row>
    <row r="17" spans="1:24" x14ac:dyDescent="0.25">
      <c r="B17">
        <v>1</v>
      </c>
      <c r="C17">
        <v>1</v>
      </c>
      <c r="D17" s="12">
        <v>0</v>
      </c>
      <c r="E17" s="12">
        <v>0</v>
      </c>
      <c r="F17" s="12">
        <v>0</v>
      </c>
      <c r="H17">
        <v>1</v>
      </c>
      <c r="I17">
        <v>1</v>
      </c>
      <c r="J17" s="12">
        <v>0</v>
      </c>
      <c r="K17" s="12">
        <v>0</v>
      </c>
      <c r="L17" s="12">
        <v>0</v>
      </c>
      <c r="N17">
        <v>4</v>
      </c>
      <c r="O17">
        <v>6</v>
      </c>
      <c r="P17" s="12">
        <v>6</v>
      </c>
      <c r="Q17" s="12">
        <v>9</v>
      </c>
      <c r="R17" s="12">
        <v>15</v>
      </c>
      <c r="T17">
        <v>3</v>
      </c>
      <c r="U17">
        <v>3</v>
      </c>
      <c r="V17" s="12">
        <v>6</v>
      </c>
      <c r="W17" s="12">
        <v>1</v>
      </c>
      <c r="X17" s="12">
        <v>7</v>
      </c>
    </row>
    <row r="18" spans="1:24" x14ac:dyDescent="0.25">
      <c r="B18">
        <v>1</v>
      </c>
      <c r="C18">
        <v>1</v>
      </c>
      <c r="D18" s="12"/>
      <c r="E18" s="12"/>
      <c r="F18" s="12"/>
      <c r="H18">
        <v>1</v>
      </c>
      <c r="I18">
        <v>1</v>
      </c>
      <c r="J18" s="12"/>
      <c r="K18" s="12"/>
      <c r="L18" s="12"/>
      <c r="N18">
        <v>2</v>
      </c>
      <c r="O18">
        <v>2</v>
      </c>
      <c r="P18" s="12"/>
      <c r="Q18" s="12"/>
      <c r="R18" s="12"/>
      <c r="T18">
        <v>2</v>
      </c>
      <c r="U18">
        <v>2</v>
      </c>
      <c r="V18" s="12"/>
      <c r="W18" s="12"/>
      <c r="X18" s="12"/>
    </row>
    <row r="19" spans="1:24" x14ac:dyDescent="0.25">
      <c r="B19">
        <v>1</v>
      </c>
      <c r="C19">
        <v>1</v>
      </c>
      <c r="D19" s="12"/>
      <c r="E19" s="12"/>
      <c r="F19" s="12"/>
      <c r="H19">
        <v>1</v>
      </c>
      <c r="I19">
        <v>1</v>
      </c>
      <c r="J19" s="12"/>
      <c r="K19" s="12"/>
      <c r="L19" s="12"/>
      <c r="N19">
        <v>6</v>
      </c>
      <c r="O19">
        <v>7</v>
      </c>
      <c r="P19" s="12"/>
      <c r="Q19" s="12"/>
      <c r="R19" s="12"/>
      <c r="T19">
        <v>7</v>
      </c>
      <c r="U19">
        <v>2</v>
      </c>
      <c r="V19" s="12"/>
      <c r="W19" s="12"/>
      <c r="X19" s="12"/>
    </row>
    <row r="20" spans="1:24" x14ac:dyDescent="0.25">
      <c r="B20">
        <v>1</v>
      </c>
      <c r="C20">
        <v>1</v>
      </c>
      <c r="D20" s="12"/>
      <c r="E20" s="12"/>
      <c r="F20" s="12"/>
      <c r="H20">
        <v>1</v>
      </c>
      <c r="I20">
        <v>1</v>
      </c>
      <c r="J20" s="12"/>
      <c r="K20" s="12"/>
      <c r="L20" s="12"/>
      <c r="N20">
        <v>6</v>
      </c>
      <c r="O20">
        <v>7</v>
      </c>
      <c r="P20" s="12"/>
      <c r="Q20" s="12"/>
      <c r="R20" s="12"/>
      <c r="T20">
        <v>7</v>
      </c>
      <c r="U20">
        <v>2</v>
      </c>
      <c r="V20" s="12"/>
      <c r="W20" s="12"/>
      <c r="X20" s="12"/>
    </row>
    <row r="21" spans="1:24" x14ac:dyDescent="0.25">
      <c r="B21">
        <v>1</v>
      </c>
      <c r="C21">
        <v>3</v>
      </c>
      <c r="D21" s="12">
        <v>2</v>
      </c>
      <c r="E21" s="12">
        <v>4</v>
      </c>
      <c r="F21" s="12">
        <v>6</v>
      </c>
      <c r="H21">
        <v>5</v>
      </c>
      <c r="I21">
        <v>3</v>
      </c>
      <c r="J21" s="12">
        <v>4</v>
      </c>
      <c r="K21" s="12">
        <v>0</v>
      </c>
      <c r="L21" s="12">
        <v>4</v>
      </c>
      <c r="N21">
        <v>5</v>
      </c>
      <c r="O21">
        <v>6</v>
      </c>
      <c r="P21" s="12">
        <v>6</v>
      </c>
      <c r="Q21" s="12">
        <v>7</v>
      </c>
      <c r="R21" s="12">
        <v>13</v>
      </c>
      <c r="T21">
        <v>7</v>
      </c>
      <c r="U21">
        <v>7</v>
      </c>
      <c r="V21" s="12">
        <v>0</v>
      </c>
      <c r="W21" s="12">
        <v>3</v>
      </c>
      <c r="X21" s="12">
        <v>3</v>
      </c>
    </row>
    <row r="22" spans="1:24" x14ac:dyDescent="0.25">
      <c r="B22">
        <v>1</v>
      </c>
      <c r="C22">
        <v>1</v>
      </c>
      <c r="D22" s="12"/>
      <c r="E22" s="12"/>
      <c r="F22" s="12"/>
      <c r="H22">
        <v>2</v>
      </c>
      <c r="I22">
        <v>3</v>
      </c>
      <c r="J22" s="12"/>
      <c r="K22" s="12"/>
      <c r="L22" s="12"/>
      <c r="N22">
        <v>3</v>
      </c>
      <c r="O22">
        <v>3</v>
      </c>
      <c r="P22" s="12"/>
      <c r="Q22" s="12"/>
      <c r="R22" s="12"/>
      <c r="T22">
        <v>7</v>
      </c>
      <c r="U22">
        <v>6</v>
      </c>
      <c r="V22" s="12"/>
      <c r="W22" s="12"/>
      <c r="X22" s="12"/>
    </row>
    <row r="23" spans="1:24" x14ac:dyDescent="0.25">
      <c r="B23">
        <v>2</v>
      </c>
      <c r="C23">
        <v>3</v>
      </c>
      <c r="D23" s="12"/>
      <c r="E23" s="12"/>
      <c r="F23" s="12"/>
      <c r="H23">
        <v>3</v>
      </c>
      <c r="I23">
        <v>3</v>
      </c>
      <c r="J23" s="12"/>
      <c r="K23" s="12"/>
      <c r="L23" s="12"/>
      <c r="N23">
        <v>6</v>
      </c>
      <c r="O23">
        <v>6</v>
      </c>
      <c r="P23" s="12"/>
      <c r="Q23" s="12"/>
      <c r="R23" s="12"/>
      <c r="T23">
        <v>7</v>
      </c>
      <c r="U23">
        <v>7</v>
      </c>
      <c r="V23" s="12"/>
      <c r="W23" s="12"/>
      <c r="X23" s="12"/>
    </row>
    <row r="24" spans="1:24" x14ac:dyDescent="0.25">
      <c r="B24">
        <v>3</v>
      </c>
      <c r="C24">
        <v>3</v>
      </c>
      <c r="D24" s="12"/>
      <c r="E24" s="12"/>
      <c r="F24" s="12"/>
      <c r="H24">
        <v>3</v>
      </c>
      <c r="I24">
        <v>3</v>
      </c>
      <c r="J24" s="12"/>
      <c r="K24" s="12"/>
      <c r="L24" s="12"/>
      <c r="N24">
        <v>5</v>
      </c>
      <c r="O24">
        <v>5</v>
      </c>
      <c r="P24" s="12"/>
      <c r="Q24" s="12"/>
      <c r="R24" s="12"/>
      <c r="T24">
        <v>7</v>
      </c>
      <c r="U24">
        <v>6</v>
      </c>
      <c r="V24" s="12"/>
      <c r="W24" s="12"/>
      <c r="X24" s="12"/>
    </row>
    <row r="26" spans="1:24" x14ac:dyDescent="0.25">
      <c r="A26" t="s">
        <v>91</v>
      </c>
      <c r="B26">
        <f>AVERAGE(B17:B24)</f>
        <v>1.375</v>
      </c>
      <c r="C26">
        <f>AVERAGE(C17:C24)</f>
        <v>1.75</v>
      </c>
      <c r="D26">
        <f>AVERAGE(D17,D21)</f>
        <v>1</v>
      </c>
      <c r="E26">
        <f>AVERAGE(E17,E21)</f>
        <v>2</v>
      </c>
      <c r="F26">
        <f>AVERAGE(F17,F21)</f>
        <v>3</v>
      </c>
      <c r="H26">
        <f>AVERAGE(H17:H24)</f>
        <v>2.125</v>
      </c>
      <c r="I26">
        <f>AVERAGE(I17:I24)</f>
        <v>2</v>
      </c>
      <c r="J26">
        <f>AVERAGE(J17,J21)</f>
        <v>2</v>
      </c>
      <c r="K26">
        <f>AVERAGE(K17,K21)</f>
        <v>0</v>
      </c>
      <c r="L26">
        <f>AVERAGE(L17,L21)</f>
        <v>2</v>
      </c>
      <c r="N26">
        <f>AVERAGE(N17:N24)</f>
        <v>4.625</v>
      </c>
      <c r="O26">
        <f>AVERAGE(O17:O24)</f>
        <v>5.25</v>
      </c>
      <c r="P26">
        <f>AVERAGE(P17,P21)</f>
        <v>6</v>
      </c>
      <c r="Q26">
        <f>AVERAGE(Q17,Q21)</f>
        <v>8</v>
      </c>
      <c r="R26">
        <f>AVERAGE(R17,R21)</f>
        <v>14</v>
      </c>
      <c r="T26">
        <f>AVERAGE(T17:T24)</f>
        <v>5.875</v>
      </c>
      <c r="U26">
        <f>AVERAGE(U17:U24)</f>
        <v>4.375</v>
      </c>
      <c r="V26">
        <f>AVERAGE(V17,V21)</f>
        <v>3</v>
      </c>
      <c r="W26">
        <f>AVERAGE(W17,W21)</f>
        <v>2</v>
      </c>
      <c r="X26">
        <f>AVERAGE(X17,X21)</f>
        <v>5</v>
      </c>
    </row>
    <row r="29" spans="1:24" x14ac:dyDescent="0.25">
      <c r="B29" s="7" t="s">
        <v>34</v>
      </c>
      <c r="H29" s="10" t="s">
        <v>35</v>
      </c>
      <c r="I29" s="10"/>
      <c r="J29" s="10"/>
      <c r="K29" s="10"/>
      <c r="L29" s="6"/>
    </row>
    <row r="30" spans="1:24" x14ac:dyDescent="0.25">
      <c r="B30" t="s">
        <v>25</v>
      </c>
      <c r="C30" t="s">
        <v>26</v>
      </c>
      <c r="D30" s="3" t="s">
        <v>85</v>
      </c>
      <c r="E30" s="3" t="s">
        <v>86</v>
      </c>
      <c r="F30" s="3" t="s">
        <v>90</v>
      </c>
      <c r="H30" t="s">
        <v>25</v>
      </c>
      <c r="I30" t="s">
        <v>26</v>
      </c>
      <c r="J30" s="3" t="s">
        <v>85</v>
      </c>
      <c r="K30" s="3" t="s">
        <v>86</v>
      </c>
      <c r="L30" s="3" t="s">
        <v>90</v>
      </c>
    </row>
    <row r="31" spans="1:24" x14ac:dyDescent="0.25">
      <c r="B31">
        <v>1</v>
      </c>
      <c r="C31">
        <v>1</v>
      </c>
      <c r="D31" s="12">
        <v>0</v>
      </c>
      <c r="E31" s="12">
        <v>0</v>
      </c>
      <c r="F31" s="12">
        <v>0</v>
      </c>
      <c r="H31">
        <v>1</v>
      </c>
      <c r="I31">
        <v>1</v>
      </c>
      <c r="J31" s="12">
        <v>0</v>
      </c>
      <c r="K31" s="12">
        <v>0</v>
      </c>
      <c r="L31" s="12">
        <v>0</v>
      </c>
    </row>
    <row r="32" spans="1:24" x14ac:dyDescent="0.25">
      <c r="B32">
        <v>1</v>
      </c>
      <c r="C32">
        <v>1</v>
      </c>
      <c r="D32" s="12"/>
      <c r="E32" s="12"/>
      <c r="F32" s="12"/>
      <c r="H32">
        <v>1</v>
      </c>
      <c r="I32">
        <v>1</v>
      </c>
      <c r="J32" s="12"/>
      <c r="K32" s="12"/>
      <c r="L32" s="12"/>
      <c r="N32" s="10" t="s">
        <v>97</v>
      </c>
      <c r="O32" s="10"/>
      <c r="P32" s="10"/>
      <c r="Q32">
        <f>MAX(B12,H12,N12,T12,B26,H26,N26,T26,B40,H40)</f>
        <v>6.125</v>
      </c>
      <c r="S32" t="s">
        <v>102</v>
      </c>
    </row>
    <row r="33" spans="1:19" x14ac:dyDescent="0.25">
      <c r="B33">
        <v>1</v>
      </c>
      <c r="C33">
        <v>1</v>
      </c>
      <c r="D33" s="12"/>
      <c r="E33" s="12"/>
      <c r="F33" s="12"/>
      <c r="H33">
        <v>1</v>
      </c>
      <c r="I33">
        <v>1</v>
      </c>
      <c r="J33" s="12"/>
      <c r="K33" s="12"/>
      <c r="L33" s="12"/>
      <c r="N33" s="10" t="s">
        <v>98</v>
      </c>
      <c r="O33" s="10"/>
      <c r="P33" s="10"/>
      <c r="Q33">
        <f>MAX(C12,I12,O12,U12,C26,I26,O26,U26,C40,I40)</f>
        <v>6.125</v>
      </c>
      <c r="S33" t="s">
        <v>23</v>
      </c>
    </row>
    <row r="34" spans="1:19" x14ac:dyDescent="0.25">
      <c r="B34">
        <v>1</v>
      </c>
      <c r="C34">
        <v>1</v>
      </c>
      <c r="D34" s="12"/>
      <c r="E34" s="12"/>
      <c r="F34" s="12"/>
      <c r="H34">
        <v>1</v>
      </c>
      <c r="I34">
        <v>1</v>
      </c>
      <c r="J34" s="12"/>
      <c r="K34" s="12"/>
      <c r="L34" s="12"/>
      <c r="N34" s="10" t="s">
        <v>104</v>
      </c>
      <c r="O34" s="10"/>
      <c r="P34" s="10"/>
      <c r="Q34">
        <f>MAX(D12,J12,P12,V12,D26,J26,P26,V26,D40,J40)</f>
        <v>6</v>
      </c>
      <c r="S34" t="s">
        <v>32</v>
      </c>
    </row>
    <row r="35" spans="1:19" x14ac:dyDescent="0.25">
      <c r="B35">
        <v>3</v>
      </c>
      <c r="C35">
        <v>4</v>
      </c>
      <c r="D35" s="12">
        <v>3</v>
      </c>
      <c r="E35" s="12">
        <v>7</v>
      </c>
      <c r="F35" s="12">
        <v>10</v>
      </c>
      <c r="H35">
        <v>1</v>
      </c>
      <c r="I35">
        <v>3</v>
      </c>
      <c r="J35" s="12">
        <v>3</v>
      </c>
      <c r="K35" s="12">
        <v>3</v>
      </c>
      <c r="L35" s="12">
        <v>6</v>
      </c>
      <c r="N35" s="10" t="s">
        <v>105</v>
      </c>
      <c r="O35" s="10"/>
      <c r="P35" s="10"/>
      <c r="Q35">
        <f>MAX(E12,K12,Q12,W12,E26,K26,Q26,W26,E40,K40)</f>
        <v>8</v>
      </c>
      <c r="S35" t="s">
        <v>32</v>
      </c>
    </row>
    <row r="36" spans="1:19" x14ac:dyDescent="0.25">
      <c r="B36">
        <v>2</v>
      </c>
      <c r="C36">
        <v>1</v>
      </c>
      <c r="D36" s="12"/>
      <c r="E36" s="12"/>
      <c r="F36" s="12"/>
      <c r="H36">
        <v>2</v>
      </c>
      <c r="I36">
        <v>1</v>
      </c>
      <c r="J36" s="12"/>
      <c r="K36" s="12"/>
      <c r="L36" s="12"/>
      <c r="N36" s="10" t="s">
        <v>99</v>
      </c>
      <c r="O36" s="10"/>
      <c r="P36" s="10"/>
      <c r="Q36">
        <f>MAX(F12,L12,R12,X12,F26,L26,R26,X26,F40,L40)</f>
        <v>14</v>
      </c>
      <c r="S36" t="s">
        <v>32</v>
      </c>
    </row>
    <row r="37" spans="1:19" x14ac:dyDescent="0.25">
      <c r="B37">
        <v>3</v>
      </c>
      <c r="C37">
        <v>3</v>
      </c>
      <c r="D37" s="12"/>
      <c r="E37" s="12"/>
      <c r="F37" s="12"/>
      <c r="H37">
        <v>1</v>
      </c>
      <c r="I37">
        <v>2</v>
      </c>
      <c r="J37" s="12"/>
      <c r="K37" s="12"/>
      <c r="L37" s="12"/>
    </row>
    <row r="38" spans="1:19" x14ac:dyDescent="0.25">
      <c r="B38">
        <v>4</v>
      </c>
      <c r="C38">
        <v>5</v>
      </c>
      <c r="D38" s="12"/>
      <c r="E38" s="12"/>
      <c r="F38" s="12"/>
      <c r="H38">
        <v>2</v>
      </c>
      <c r="I38">
        <v>2</v>
      </c>
      <c r="J38" s="12"/>
      <c r="K38" s="12"/>
      <c r="L38" s="12"/>
    </row>
    <row r="40" spans="1:19" x14ac:dyDescent="0.25">
      <c r="A40" t="s">
        <v>91</v>
      </c>
      <c r="B40">
        <f>AVERAGE(B31:B38)</f>
        <v>2</v>
      </c>
      <c r="C40">
        <f>AVERAGE(C31:C38)</f>
        <v>2.125</v>
      </c>
      <c r="D40">
        <f>AVERAGE(D31,D35)</f>
        <v>1.5</v>
      </c>
      <c r="E40">
        <f>AVERAGE(E31,E35)</f>
        <v>3.5</v>
      </c>
      <c r="F40">
        <f>AVERAGE(F31,F35)</f>
        <v>5</v>
      </c>
      <c r="H40">
        <f>AVERAGE(H31:H38)</f>
        <v>1.25</v>
      </c>
      <c r="I40">
        <f>AVERAGE(I31:I38)</f>
        <v>1.5</v>
      </c>
      <c r="J40">
        <f>AVERAGE(J31,J35)</f>
        <v>1.5</v>
      </c>
      <c r="K40">
        <f>AVERAGE(K31,K35)</f>
        <v>1.5</v>
      </c>
      <c r="L40">
        <f>AVERAGE(L31,L35)</f>
        <v>3</v>
      </c>
    </row>
  </sheetData>
  <mergeCells count="71">
    <mergeCell ref="H29:K29"/>
    <mergeCell ref="B1:C1"/>
    <mergeCell ref="H1:I1"/>
    <mergeCell ref="T1:U1"/>
    <mergeCell ref="B15:C15"/>
    <mergeCell ref="T15:U15"/>
    <mergeCell ref="D3:D6"/>
    <mergeCell ref="E3:E6"/>
    <mergeCell ref="F3:F6"/>
    <mergeCell ref="D7:D10"/>
    <mergeCell ref="E7:E10"/>
    <mergeCell ref="F7:F10"/>
    <mergeCell ref="J3:J6"/>
    <mergeCell ref="K3:K6"/>
    <mergeCell ref="L3:L6"/>
    <mergeCell ref="J7:J10"/>
    <mergeCell ref="N32:P32"/>
    <mergeCell ref="N33:P33"/>
    <mergeCell ref="N34:P34"/>
    <mergeCell ref="N35:P35"/>
    <mergeCell ref="N36:P36"/>
    <mergeCell ref="K7:K10"/>
    <mergeCell ref="L7:L10"/>
    <mergeCell ref="P3:P6"/>
    <mergeCell ref="Q3:Q6"/>
    <mergeCell ref="R3:R6"/>
    <mergeCell ref="P7:P10"/>
    <mergeCell ref="Q7:Q10"/>
    <mergeCell ref="R7:R10"/>
    <mergeCell ref="V3:V6"/>
    <mergeCell ref="W3:W6"/>
    <mergeCell ref="X3:X6"/>
    <mergeCell ref="V7:V10"/>
    <mergeCell ref="W7:W10"/>
    <mergeCell ref="X7:X10"/>
    <mergeCell ref="D17:D20"/>
    <mergeCell ref="E17:E20"/>
    <mergeCell ref="F17:F20"/>
    <mergeCell ref="D21:D24"/>
    <mergeCell ref="E21:E24"/>
    <mergeCell ref="F21:F24"/>
    <mergeCell ref="J17:J20"/>
    <mergeCell ref="J21:J24"/>
    <mergeCell ref="K17:K20"/>
    <mergeCell ref="L17:L20"/>
    <mergeCell ref="K21:K24"/>
    <mergeCell ref="L21:L24"/>
    <mergeCell ref="P17:P20"/>
    <mergeCell ref="Q17:Q20"/>
    <mergeCell ref="R17:R20"/>
    <mergeCell ref="P21:P24"/>
    <mergeCell ref="Q21:Q24"/>
    <mergeCell ref="R21:R24"/>
    <mergeCell ref="V17:V20"/>
    <mergeCell ref="W17:W20"/>
    <mergeCell ref="X17:X20"/>
    <mergeCell ref="V21:V24"/>
    <mergeCell ref="W21:W24"/>
    <mergeCell ref="X21:X24"/>
    <mergeCell ref="D31:D34"/>
    <mergeCell ref="E31:E34"/>
    <mergeCell ref="F31:F34"/>
    <mergeCell ref="D35:D38"/>
    <mergeCell ref="E35:E38"/>
    <mergeCell ref="F35:F38"/>
    <mergeCell ref="J31:J34"/>
    <mergeCell ref="K31:K34"/>
    <mergeCell ref="L31:L34"/>
    <mergeCell ref="J35:J38"/>
    <mergeCell ref="K35:K38"/>
    <mergeCell ref="L35:L38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A0FDC-E0FF-4BF5-9064-89FCA06C3CB4}">
  <sheetPr>
    <tabColor rgb="FF002060"/>
  </sheetPr>
  <dimension ref="A1:X40"/>
  <sheetViews>
    <sheetView tabSelected="1" topLeftCell="A7" workbookViewId="0">
      <selection activeCell="L35" sqref="L35:L38"/>
    </sheetView>
  </sheetViews>
  <sheetFormatPr defaultRowHeight="15" x14ac:dyDescent="0.25"/>
  <sheetData>
    <row r="1" spans="1:24" x14ac:dyDescent="0.25">
      <c r="B1" s="10" t="s">
        <v>23</v>
      </c>
      <c r="C1" s="10"/>
      <c r="D1" s="6"/>
      <c r="H1" s="10" t="s">
        <v>27</v>
      </c>
      <c r="I1" s="10"/>
      <c r="J1" s="7"/>
      <c r="N1" s="7" t="s">
        <v>28</v>
      </c>
      <c r="O1" s="7"/>
      <c r="T1" s="10" t="s">
        <v>29</v>
      </c>
      <c r="U1" s="10"/>
      <c r="V1" s="6"/>
      <c r="W1" s="6"/>
    </row>
    <row r="2" spans="1:24" x14ac:dyDescent="0.25">
      <c r="B2" t="s">
        <v>25</v>
      </c>
      <c r="C2" t="s">
        <v>26</v>
      </c>
      <c r="D2" s="3" t="s">
        <v>85</v>
      </c>
      <c r="E2" s="3" t="s">
        <v>86</v>
      </c>
      <c r="F2" s="3" t="s">
        <v>90</v>
      </c>
      <c r="H2" t="s">
        <v>25</v>
      </c>
      <c r="I2" t="s">
        <v>26</v>
      </c>
      <c r="J2" s="3" t="s">
        <v>85</v>
      </c>
      <c r="K2" s="3" t="s">
        <v>86</v>
      </c>
      <c r="L2" s="3" t="s">
        <v>90</v>
      </c>
      <c r="N2" t="s">
        <v>25</v>
      </c>
      <c r="O2" t="s">
        <v>26</v>
      </c>
      <c r="P2" s="3" t="s">
        <v>85</v>
      </c>
      <c r="Q2" s="3" t="s">
        <v>86</v>
      </c>
      <c r="R2" s="3" t="s">
        <v>90</v>
      </c>
      <c r="T2" t="s">
        <v>25</v>
      </c>
      <c r="U2" t="s">
        <v>26</v>
      </c>
      <c r="V2" s="3" t="s">
        <v>85</v>
      </c>
      <c r="W2" s="3" t="s">
        <v>86</v>
      </c>
      <c r="X2" s="3" t="s">
        <v>90</v>
      </c>
    </row>
    <row r="3" spans="1:24" x14ac:dyDescent="0.25">
      <c r="B3">
        <v>5</v>
      </c>
      <c r="C3">
        <v>7</v>
      </c>
      <c r="D3" s="12">
        <v>2</v>
      </c>
      <c r="E3" s="12">
        <v>0</v>
      </c>
      <c r="F3" s="12">
        <v>2</v>
      </c>
      <c r="H3">
        <v>4</v>
      </c>
      <c r="I3">
        <v>7</v>
      </c>
      <c r="J3" s="12">
        <v>2</v>
      </c>
      <c r="K3" s="12">
        <v>1</v>
      </c>
      <c r="L3" s="12">
        <v>3</v>
      </c>
      <c r="N3">
        <v>4</v>
      </c>
      <c r="O3">
        <v>7</v>
      </c>
      <c r="P3" s="12">
        <v>2</v>
      </c>
      <c r="Q3" s="12">
        <v>1</v>
      </c>
      <c r="R3" s="12">
        <v>0</v>
      </c>
      <c r="T3">
        <v>5</v>
      </c>
      <c r="U3">
        <v>3</v>
      </c>
      <c r="V3" s="12">
        <v>1</v>
      </c>
      <c r="W3" s="12">
        <v>1</v>
      </c>
      <c r="X3" s="12">
        <v>2</v>
      </c>
    </row>
    <row r="4" spans="1:24" x14ac:dyDescent="0.25">
      <c r="B4">
        <v>4</v>
      </c>
      <c r="C4">
        <v>7</v>
      </c>
      <c r="D4" s="12"/>
      <c r="E4" s="12"/>
      <c r="F4" s="12"/>
      <c r="H4">
        <v>3</v>
      </c>
      <c r="I4">
        <v>6</v>
      </c>
      <c r="J4" s="12"/>
      <c r="K4" s="12"/>
      <c r="L4" s="12"/>
      <c r="N4">
        <v>3</v>
      </c>
      <c r="O4">
        <v>6</v>
      </c>
      <c r="P4" s="12"/>
      <c r="Q4" s="12"/>
      <c r="R4" s="12"/>
      <c r="T4">
        <v>5</v>
      </c>
      <c r="U4">
        <v>3</v>
      </c>
      <c r="V4" s="12"/>
      <c r="W4" s="12"/>
      <c r="X4" s="12"/>
    </row>
    <row r="5" spans="1:24" x14ac:dyDescent="0.25">
      <c r="B5">
        <v>5</v>
      </c>
      <c r="C5">
        <v>7</v>
      </c>
      <c r="D5" s="12"/>
      <c r="E5" s="12"/>
      <c r="F5" s="12"/>
      <c r="H5">
        <v>4</v>
      </c>
      <c r="I5">
        <v>6</v>
      </c>
      <c r="J5" s="12"/>
      <c r="K5" s="12"/>
      <c r="L5" s="12"/>
      <c r="N5">
        <v>4</v>
      </c>
      <c r="O5">
        <v>6</v>
      </c>
      <c r="P5" s="12"/>
      <c r="Q5" s="12"/>
      <c r="R5" s="12"/>
      <c r="T5">
        <v>5</v>
      </c>
      <c r="U5">
        <v>4</v>
      </c>
      <c r="V5" s="12"/>
      <c r="W5" s="12"/>
      <c r="X5" s="12"/>
    </row>
    <row r="6" spans="1:24" x14ac:dyDescent="0.25">
      <c r="B6">
        <v>5</v>
      </c>
      <c r="C6">
        <v>7</v>
      </c>
      <c r="D6" s="12"/>
      <c r="E6" s="12"/>
      <c r="F6" s="12"/>
      <c r="H6">
        <v>4</v>
      </c>
      <c r="I6">
        <v>6</v>
      </c>
      <c r="J6" s="12"/>
      <c r="K6" s="12"/>
      <c r="L6" s="12"/>
      <c r="N6">
        <v>4</v>
      </c>
      <c r="O6">
        <v>6</v>
      </c>
      <c r="P6" s="12"/>
      <c r="Q6" s="12"/>
      <c r="R6" s="12"/>
      <c r="T6">
        <v>4</v>
      </c>
      <c r="U6">
        <v>4</v>
      </c>
      <c r="V6" s="12"/>
      <c r="W6" s="12"/>
      <c r="X6" s="12"/>
    </row>
    <row r="7" spans="1:24" x14ac:dyDescent="0.25">
      <c r="B7">
        <v>3</v>
      </c>
      <c r="C7">
        <v>5</v>
      </c>
      <c r="D7" s="12">
        <v>1</v>
      </c>
      <c r="E7" s="12">
        <v>1</v>
      </c>
      <c r="F7" s="12">
        <v>2</v>
      </c>
      <c r="H7">
        <v>4</v>
      </c>
      <c r="I7">
        <v>4</v>
      </c>
      <c r="J7" s="12">
        <v>0</v>
      </c>
      <c r="K7" s="12">
        <v>0</v>
      </c>
      <c r="L7" s="12">
        <v>0</v>
      </c>
      <c r="N7">
        <v>4</v>
      </c>
      <c r="O7">
        <v>4</v>
      </c>
      <c r="P7" s="12">
        <v>0</v>
      </c>
      <c r="Q7" s="12">
        <v>0</v>
      </c>
      <c r="R7" s="12">
        <v>1</v>
      </c>
      <c r="T7">
        <v>5</v>
      </c>
      <c r="U7">
        <v>3</v>
      </c>
      <c r="V7" s="12">
        <v>1</v>
      </c>
      <c r="W7" s="12">
        <v>1</v>
      </c>
      <c r="X7" s="12">
        <v>2</v>
      </c>
    </row>
    <row r="8" spans="1:24" x14ac:dyDescent="0.25">
      <c r="B8">
        <v>4</v>
      </c>
      <c r="C8">
        <v>4</v>
      </c>
      <c r="D8" s="12"/>
      <c r="E8" s="12"/>
      <c r="F8" s="12"/>
      <c r="H8">
        <v>4</v>
      </c>
      <c r="I8">
        <v>4</v>
      </c>
      <c r="J8" s="12"/>
      <c r="K8" s="12"/>
      <c r="L8" s="12"/>
      <c r="N8">
        <v>4</v>
      </c>
      <c r="O8">
        <v>4</v>
      </c>
      <c r="P8" s="12"/>
      <c r="Q8" s="12"/>
      <c r="R8" s="12"/>
      <c r="T8">
        <v>4</v>
      </c>
      <c r="U8">
        <v>4</v>
      </c>
      <c r="V8" s="12"/>
      <c r="W8" s="12"/>
      <c r="X8" s="12"/>
    </row>
    <row r="9" spans="1:24" x14ac:dyDescent="0.25">
      <c r="B9">
        <v>4</v>
      </c>
      <c r="C9">
        <v>4</v>
      </c>
      <c r="D9" s="12"/>
      <c r="E9" s="12"/>
      <c r="F9" s="12"/>
      <c r="H9">
        <v>4</v>
      </c>
      <c r="I9">
        <v>4</v>
      </c>
      <c r="J9" s="12"/>
      <c r="K9" s="12"/>
      <c r="L9" s="12"/>
      <c r="N9">
        <v>4</v>
      </c>
      <c r="O9">
        <v>4</v>
      </c>
      <c r="P9" s="12"/>
      <c r="Q9" s="12"/>
      <c r="R9" s="12"/>
      <c r="T9">
        <v>4</v>
      </c>
      <c r="U9">
        <v>4</v>
      </c>
      <c r="V9" s="12"/>
      <c r="W9" s="12"/>
      <c r="X9" s="12"/>
    </row>
    <row r="10" spans="1:24" x14ac:dyDescent="0.25">
      <c r="B10">
        <v>4</v>
      </c>
      <c r="C10">
        <v>4</v>
      </c>
      <c r="D10" s="12"/>
      <c r="E10" s="12"/>
      <c r="F10" s="12"/>
      <c r="H10">
        <v>4</v>
      </c>
      <c r="I10">
        <v>4</v>
      </c>
      <c r="J10" s="12"/>
      <c r="K10" s="12"/>
      <c r="L10" s="12"/>
      <c r="N10">
        <v>4</v>
      </c>
      <c r="O10">
        <v>4</v>
      </c>
      <c r="P10" s="12"/>
      <c r="Q10" s="12"/>
      <c r="R10" s="12"/>
      <c r="T10">
        <v>4</v>
      </c>
      <c r="U10">
        <v>4</v>
      </c>
      <c r="V10" s="12"/>
      <c r="W10" s="12"/>
      <c r="X10" s="12"/>
    </row>
    <row r="12" spans="1:24" x14ac:dyDescent="0.25">
      <c r="A12" t="s">
        <v>91</v>
      </c>
      <c r="B12">
        <f>AVERAGE(B3:B10)</f>
        <v>4.25</v>
      </c>
      <c r="C12">
        <f>AVERAGE(C3:C10)</f>
        <v>5.625</v>
      </c>
      <c r="D12">
        <f>AVERAGE(D3,D7)</f>
        <v>1.5</v>
      </c>
      <c r="E12">
        <f>AVERAGE(E3,E7)</f>
        <v>0.5</v>
      </c>
      <c r="F12">
        <f>AVERAGE(F3,F7)</f>
        <v>2</v>
      </c>
      <c r="H12">
        <f>AVERAGE(H3:H10)</f>
        <v>3.875</v>
      </c>
      <c r="I12">
        <f>AVERAGE(I3:I10)</f>
        <v>5.125</v>
      </c>
      <c r="J12">
        <f>AVERAGE(J3,J7)</f>
        <v>1</v>
      </c>
      <c r="K12">
        <f>AVERAGE(K3,K7)</f>
        <v>0.5</v>
      </c>
      <c r="L12">
        <f>AVERAGE(L3,L7)</f>
        <v>1.5</v>
      </c>
      <c r="N12">
        <f>AVERAGE(N3:N10)</f>
        <v>3.875</v>
      </c>
      <c r="O12">
        <f>AVERAGE(O3:O10)</f>
        <v>5.125</v>
      </c>
      <c r="P12">
        <f>AVERAGE(P3,P7)</f>
        <v>1</v>
      </c>
      <c r="Q12">
        <f>AVERAGE(Q3,Q7)</f>
        <v>0.5</v>
      </c>
      <c r="R12">
        <f>AVERAGE(R3,R7)</f>
        <v>0.5</v>
      </c>
      <c r="T12">
        <f>AVERAGE(T3:T10)</f>
        <v>4.5</v>
      </c>
      <c r="U12">
        <f>AVERAGE(U3:U10)</f>
        <v>3.625</v>
      </c>
      <c r="V12">
        <f>AVERAGE(V3,V7)</f>
        <v>1</v>
      </c>
      <c r="W12">
        <f>AVERAGE(W3,W7)</f>
        <v>1</v>
      </c>
      <c r="X12">
        <f>AVERAGE(X3,X7)</f>
        <v>2</v>
      </c>
    </row>
    <row r="15" spans="1:24" x14ac:dyDescent="0.25">
      <c r="B15" s="10" t="s">
        <v>30</v>
      </c>
      <c r="C15" s="10"/>
      <c r="H15" s="7" t="s">
        <v>31</v>
      </c>
      <c r="N15" s="7" t="s">
        <v>32</v>
      </c>
      <c r="T15" s="10" t="s">
        <v>33</v>
      </c>
      <c r="U15" s="10"/>
      <c r="V15" s="6"/>
      <c r="W15" s="6"/>
    </row>
    <row r="16" spans="1:24" x14ac:dyDescent="0.25">
      <c r="B16" t="s">
        <v>25</v>
      </c>
      <c r="C16" t="s">
        <v>26</v>
      </c>
      <c r="D16" s="3" t="s">
        <v>85</v>
      </c>
      <c r="E16" s="3" t="s">
        <v>86</v>
      </c>
      <c r="F16" s="3" t="s">
        <v>90</v>
      </c>
      <c r="H16" t="s">
        <v>25</v>
      </c>
      <c r="I16" t="s">
        <v>26</v>
      </c>
      <c r="J16" s="3" t="s">
        <v>85</v>
      </c>
      <c r="K16" s="3" t="s">
        <v>86</v>
      </c>
      <c r="L16" s="3" t="s">
        <v>90</v>
      </c>
      <c r="N16" t="s">
        <v>25</v>
      </c>
      <c r="O16" t="s">
        <v>26</v>
      </c>
      <c r="P16" s="3" t="s">
        <v>85</v>
      </c>
      <c r="Q16" s="3" t="s">
        <v>86</v>
      </c>
      <c r="R16" s="3" t="s">
        <v>90</v>
      </c>
      <c r="T16" t="s">
        <v>25</v>
      </c>
      <c r="U16" t="s">
        <v>26</v>
      </c>
      <c r="V16" s="3" t="s">
        <v>85</v>
      </c>
      <c r="W16" s="3" t="s">
        <v>86</v>
      </c>
      <c r="X16" s="3" t="s">
        <v>90</v>
      </c>
    </row>
    <row r="17" spans="1:24" x14ac:dyDescent="0.25">
      <c r="B17">
        <v>1</v>
      </c>
      <c r="C17">
        <v>1</v>
      </c>
      <c r="D17" s="12">
        <v>0</v>
      </c>
      <c r="E17" s="12">
        <v>0</v>
      </c>
      <c r="F17" s="12">
        <v>0</v>
      </c>
      <c r="H17">
        <v>6</v>
      </c>
      <c r="I17">
        <v>4</v>
      </c>
      <c r="J17" s="12">
        <v>3</v>
      </c>
      <c r="K17" s="12">
        <v>0</v>
      </c>
      <c r="L17" s="12">
        <v>3</v>
      </c>
      <c r="N17">
        <v>3</v>
      </c>
      <c r="O17">
        <v>4</v>
      </c>
      <c r="P17" s="12">
        <v>0</v>
      </c>
      <c r="Q17" s="12">
        <v>1</v>
      </c>
      <c r="R17" s="12">
        <v>1</v>
      </c>
      <c r="T17">
        <v>7</v>
      </c>
      <c r="U17">
        <v>6</v>
      </c>
      <c r="V17" s="12">
        <v>0</v>
      </c>
      <c r="W17" s="12">
        <v>1</v>
      </c>
      <c r="X17" s="12">
        <v>1</v>
      </c>
    </row>
    <row r="18" spans="1:24" x14ac:dyDescent="0.25">
      <c r="B18">
        <v>1</v>
      </c>
      <c r="C18">
        <v>1</v>
      </c>
      <c r="D18" s="12"/>
      <c r="E18" s="12"/>
      <c r="F18" s="12"/>
      <c r="H18">
        <v>6</v>
      </c>
      <c r="I18">
        <v>4</v>
      </c>
      <c r="J18" s="12"/>
      <c r="K18" s="12"/>
      <c r="L18" s="12"/>
      <c r="N18">
        <v>3</v>
      </c>
      <c r="O18">
        <v>4</v>
      </c>
      <c r="P18" s="12"/>
      <c r="Q18" s="12"/>
      <c r="R18" s="12"/>
      <c r="T18">
        <v>7</v>
      </c>
      <c r="U18">
        <v>6</v>
      </c>
      <c r="V18" s="12"/>
      <c r="W18" s="12"/>
      <c r="X18" s="12"/>
    </row>
    <row r="19" spans="1:24" x14ac:dyDescent="0.25">
      <c r="B19">
        <v>1</v>
      </c>
      <c r="C19">
        <v>1</v>
      </c>
      <c r="D19" s="12"/>
      <c r="E19" s="12"/>
      <c r="F19" s="12"/>
      <c r="H19">
        <v>4</v>
      </c>
      <c r="I19">
        <v>4</v>
      </c>
      <c r="J19" s="12"/>
      <c r="K19" s="12"/>
      <c r="L19" s="12"/>
      <c r="N19">
        <v>3</v>
      </c>
      <c r="O19">
        <v>4</v>
      </c>
      <c r="P19" s="12"/>
      <c r="Q19" s="12"/>
      <c r="R19" s="12"/>
      <c r="T19">
        <v>7</v>
      </c>
      <c r="U19">
        <v>6</v>
      </c>
      <c r="V19" s="12"/>
      <c r="W19" s="12"/>
      <c r="X19" s="12"/>
    </row>
    <row r="20" spans="1:24" x14ac:dyDescent="0.25">
      <c r="B20">
        <v>1</v>
      </c>
      <c r="C20">
        <v>1</v>
      </c>
      <c r="D20" s="12"/>
      <c r="E20" s="12"/>
      <c r="F20" s="12"/>
      <c r="H20">
        <v>3</v>
      </c>
      <c r="I20">
        <v>4</v>
      </c>
      <c r="J20" s="12"/>
      <c r="K20" s="12"/>
      <c r="L20" s="12"/>
      <c r="N20">
        <v>3</v>
      </c>
      <c r="O20">
        <v>3</v>
      </c>
      <c r="P20" s="12"/>
      <c r="Q20" s="12"/>
      <c r="R20" s="12"/>
      <c r="T20">
        <v>7</v>
      </c>
      <c r="U20">
        <v>7</v>
      </c>
      <c r="V20" s="12"/>
      <c r="W20" s="12"/>
      <c r="X20" s="12"/>
    </row>
    <row r="21" spans="1:24" x14ac:dyDescent="0.25">
      <c r="B21">
        <v>3</v>
      </c>
      <c r="C21">
        <v>4</v>
      </c>
      <c r="D21" s="12">
        <v>1</v>
      </c>
      <c r="E21" s="12">
        <v>0</v>
      </c>
      <c r="F21" s="12">
        <v>1</v>
      </c>
      <c r="H21">
        <v>4</v>
      </c>
      <c r="I21">
        <v>5</v>
      </c>
      <c r="J21" s="12">
        <v>0</v>
      </c>
      <c r="K21" s="12">
        <v>1</v>
      </c>
      <c r="L21" s="12">
        <v>1</v>
      </c>
      <c r="N21">
        <v>4</v>
      </c>
      <c r="O21">
        <v>4</v>
      </c>
      <c r="P21" s="12">
        <v>0</v>
      </c>
      <c r="Q21" s="12">
        <v>0</v>
      </c>
      <c r="R21" s="12">
        <v>0</v>
      </c>
      <c r="T21">
        <v>4</v>
      </c>
      <c r="U21">
        <v>4</v>
      </c>
      <c r="V21" s="12">
        <v>0</v>
      </c>
      <c r="W21" s="12">
        <v>0</v>
      </c>
      <c r="X21" s="12">
        <v>0</v>
      </c>
    </row>
    <row r="22" spans="1:24" x14ac:dyDescent="0.25">
      <c r="B22">
        <v>4</v>
      </c>
      <c r="C22">
        <v>4</v>
      </c>
      <c r="D22" s="12"/>
      <c r="E22" s="12"/>
      <c r="F22" s="12"/>
      <c r="H22">
        <v>4</v>
      </c>
      <c r="I22">
        <v>4</v>
      </c>
      <c r="J22" s="12"/>
      <c r="K22" s="12"/>
      <c r="L22" s="12"/>
      <c r="N22">
        <v>4</v>
      </c>
      <c r="O22">
        <v>4</v>
      </c>
      <c r="P22" s="12"/>
      <c r="Q22" s="12"/>
      <c r="R22" s="12"/>
      <c r="T22">
        <v>4</v>
      </c>
      <c r="U22">
        <v>4</v>
      </c>
      <c r="V22" s="12"/>
      <c r="W22" s="12"/>
      <c r="X22" s="12"/>
    </row>
    <row r="23" spans="1:24" x14ac:dyDescent="0.25">
      <c r="B23">
        <v>4</v>
      </c>
      <c r="C23">
        <v>4</v>
      </c>
      <c r="D23" s="12"/>
      <c r="E23" s="12"/>
      <c r="F23" s="12"/>
      <c r="H23">
        <v>4</v>
      </c>
      <c r="I23">
        <v>4</v>
      </c>
      <c r="J23" s="12"/>
      <c r="K23" s="12"/>
      <c r="L23" s="12"/>
      <c r="N23">
        <v>4</v>
      </c>
      <c r="O23">
        <v>4</v>
      </c>
      <c r="P23" s="12"/>
      <c r="Q23" s="12"/>
      <c r="R23" s="12"/>
      <c r="T23">
        <v>4</v>
      </c>
      <c r="U23">
        <v>4</v>
      </c>
      <c r="V23" s="12"/>
      <c r="W23" s="12"/>
      <c r="X23" s="12"/>
    </row>
    <row r="24" spans="1:24" x14ac:dyDescent="0.25">
      <c r="B24">
        <v>4</v>
      </c>
      <c r="C24">
        <v>4</v>
      </c>
      <c r="D24" s="12"/>
      <c r="E24" s="12"/>
      <c r="F24" s="12"/>
      <c r="H24">
        <v>4</v>
      </c>
      <c r="I24">
        <v>4</v>
      </c>
      <c r="J24" s="12"/>
      <c r="K24" s="12"/>
      <c r="L24" s="12"/>
      <c r="N24">
        <v>4</v>
      </c>
      <c r="O24">
        <v>4</v>
      </c>
      <c r="P24" s="12"/>
      <c r="Q24" s="12"/>
      <c r="R24" s="12"/>
      <c r="T24">
        <v>4</v>
      </c>
      <c r="U24">
        <v>4</v>
      </c>
      <c r="V24" s="12"/>
      <c r="W24" s="12"/>
      <c r="X24" s="12"/>
    </row>
    <row r="26" spans="1:24" x14ac:dyDescent="0.25">
      <c r="A26" t="s">
        <v>91</v>
      </c>
      <c r="B26">
        <f>AVERAGE(B17:B24)</f>
        <v>2.375</v>
      </c>
      <c r="C26">
        <f>AVERAGE(C17:C24)</f>
        <v>2.5</v>
      </c>
      <c r="D26">
        <f>AVERAGE(D17,D21)</f>
        <v>0.5</v>
      </c>
      <c r="E26">
        <f>AVERAGE(E17,E21)</f>
        <v>0</v>
      </c>
      <c r="F26">
        <f>AVERAGE(F17,F21)</f>
        <v>0.5</v>
      </c>
      <c r="H26">
        <f>AVERAGE(H17:H24)</f>
        <v>4.375</v>
      </c>
      <c r="I26">
        <f>AVERAGE(I17:I24)</f>
        <v>4.125</v>
      </c>
      <c r="J26">
        <f>AVERAGE(J17,J21)</f>
        <v>1.5</v>
      </c>
      <c r="K26">
        <f>AVERAGE(K17,K21)</f>
        <v>0.5</v>
      </c>
      <c r="L26">
        <f>AVERAGE(L17,L21)</f>
        <v>2</v>
      </c>
      <c r="N26">
        <f>AVERAGE(N17:N24)</f>
        <v>3.5</v>
      </c>
      <c r="O26">
        <f>AVERAGE(O17:O24)</f>
        <v>3.875</v>
      </c>
      <c r="P26">
        <f>AVERAGE(P17,P21)</f>
        <v>0</v>
      </c>
      <c r="Q26">
        <f>AVERAGE(Q17,Q21)</f>
        <v>0.5</v>
      </c>
      <c r="R26">
        <f>AVERAGE(R17,R21)</f>
        <v>0.5</v>
      </c>
      <c r="T26">
        <f>AVERAGE(T17:T24)</f>
        <v>5.5</v>
      </c>
      <c r="U26">
        <f>AVERAGE(U17:U24)</f>
        <v>5.125</v>
      </c>
      <c r="V26">
        <f>AVERAGE(V17,V21)</f>
        <v>0</v>
      </c>
      <c r="W26">
        <f>AVERAGE(W17,W21)</f>
        <v>0.5</v>
      </c>
      <c r="X26">
        <f>AVERAGE(X17,X21)</f>
        <v>0.5</v>
      </c>
    </row>
    <row r="29" spans="1:24" x14ac:dyDescent="0.25">
      <c r="B29" s="7" t="s">
        <v>34</v>
      </c>
      <c r="H29" s="10" t="s">
        <v>35</v>
      </c>
      <c r="I29" s="10"/>
      <c r="J29" s="10"/>
      <c r="K29" s="10"/>
      <c r="L29" s="6"/>
    </row>
    <row r="30" spans="1:24" x14ac:dyDescent="0.25">
      <c r="B30" t="s">
        <v>25</v>
      </c>
      <c r="C30" t="s">
        <v>26</v>
      </c>
      <c r="D30" s="3" t="s">
        <v>85</v>
      </c>
      <c r="E30" s="3" t="s">
        <v>86</v>
      </c>
      <c r="F30" s="3" t="s">
        <v>90</v>
      </c>
      <c r="H30" t="s">
        <v>25</v>
      </c>
      <c r="I30" t="s">
        <v>26</v>
      </c>
      <c r="J30" s="3" t="s">
        <v>85</v>
      </c>
      <c r="K30" s="3" t="s">
        <v>86</v>
      </c>
      <c r="L30" s="3" t="s">
        <v>90</v>
      </c>
    </row>
    <row r="31" spans="1:24" x14ac:dyDescent="0.25">
      <c r="B31">
        <v>1</v>
      </c>
      <c r="C31">
        <v>1</v>
      </c>
      <c r="D31" s="12">
        <v>0</v>
      </c>
      <c r="E31" s="12">
        <v>0</v>
      </c>
      <c r="F31" s="12">
        <v>0</v>
      </c>
      <c r="H31">
        <v>1</v>
      </c>
      <c r="I31">
        <v>1</v>
      </c>
      <c r="J31" s="12">
        <v>0</v>
      </c>
      <c r="K31" s="12">
        <v>0</v>
      </c>
      <c r="L31" s="12">
        <v>0</v>
      </c>
    </row>
    <row r="32" spans="1:24" x14ac:dyDescent="0.25">
      <c r="B32">
        <v>1</v>
      </c>
      <c r="C32">
        <v>1</v>
      </c>
      <c r="D32" s="12"/>
      <c r="E32" s="12"/>
      <c r="F32" s="12"/>
      <c r="H32">
        <v>1</v>
      </c>
      <c r="I32">
        <v>1</v>
      </c>
      <c r="J32" s="12"/>
      <c r="K32" s="12"/>
      <c r="L32" s="12"/>
      <c r="N32" s="10" t="s">
        <v>97</v>
      </c>
      <c r="O32" s="10"/>
      <c r="P32" s="10"/>
      <c r="Q32">
        <f>MAX(B12,H12,N12,T12,B26,H26,N26,T26,B40)</f>
        <v>5.5</v>
      </c>
      <c r="S32" s="10" t="s">
        <v>33</v>
      </c>
      <c r="T32" s="10"/>
      <c r="U32" s="10"/>
      <c r="V32" s="10"/>
      <c r="W32" s="10"/>
    </row>
    <row r="33" spans="1:23" x14ac:dyDescent="0.25">
      <c r="B33">
        <v>1</v>
      </c>
      <c r="C33">
        <v>1</v>
      </c>
      <c r="D33" s="12"/>
      <c r="E33" s="12"/>
      <c r="F33" s="12"/>
      <c r="H33">
        <v>1</v>
      </c>
      <c r="I33">
        <v>1</v>
      </c>
      <c r="J33" s="12"/>
      <c r="K33" s="12"/>
      <c r="L33" s="12"/>
      <c r="N33" s="10" t="s">
        <v>98</v>
      </c>
      <c r="O33" s="10"/>
      <c r="P33" s="10"/>
      <c r="Q33">
        <f>MAX(C12,I12,O12,U12,C26,I26,O26,U26,C40,I40)</f>
        <v>5.625</v>
      </c>
      <c r="S33" s="10" t="s">
        <v>23</v>
      </c>
      <c r="T33" s="10"/>
      <c r="U33" s="10"/>
      <c r="V33" s="10"/>
      <c r="W33" s="10"/>
    </row>
    <row r="34" spans="1:23" x14ac:dyDescent="0.25">
      <c r="B34">
        <v>1</v>
      </c>
      <c r="C34">
        <v>1</v>
      </c>
      <c r="D34" s="12"/>
      <c r="E34" s="12"/>
      <c r="F34" s="12"/>
      <c r="H34">
        <v>1</v>
      </c>
      <c r="I34">
        <v>1</v>
      </c>
      <c r="J34" s="12"/>
      <c r="K34" s="12"/>
      <c r="L34" s="12"/>
      <c r="N34" s="10" t="s">
        <v>104</v>
      </c>
      <c r="O34" s="10"/>
      <c r="P34" s="10"/>
      <c r="Q34">
        <f>MAX(D12,J12,P12,V12,D26,J26,P26,V26,D40,J40)</f>
        <v>1.5</v>
      </c>
      <c r="S34" s="10" t="s">
        <v>100</v>
      </c>
      <c r="T34" s="10"/>
      <c r="U34" s="10"/>
      <c r="V34" s="10"/>
      <c r="W34" s="10"/>
    </row>
    <row r="35" spans="1:23" x14ac:dyDescent="0.25">
      <c r="B35">
        <v>4</v>
      </c>
      <c r="C35">
        <v>5</v>
      </c>
      <c r="D35" s="12">
        <v>0</v>
      </c>
      <c r="E35" s="12">
        <v>1</v>
      </c>
      <c r="F35" s="12">
        <v>1</v>
      </c>
      <c r="H35">
        <v>4</v>
      </c>
      <c r="I35">
        <v>4</v>
      </c>
      <c r="J35" s="12">
        <v>0</v>
      </c>
      <c r="K35" s="12">
        <v>0</v>
      </c>
      <c r="L35" s="12">
        <v>0</v>
      </c>
      <c r="N35" s="10" t="s">
        <v>105</v>
      </c>
      <c r="O35" s="10"/>
      <c r="P35" s="10"/>
      <c r="Q35">
        <f>MAX(E12,K12,Q12,W12,E26,K26,Q26,W26,E40,K40)</f>
        <v>1</v>
      </c>
      <c r="S35" s="10" t="s">
        <v>29</v>
      </c>
      <c r="T35" s="10"/>
      <c r="U35" s="10"/>
      <c r="V35" s="10"/>
      <c r="W35" s="10"/>
    </row>
    <row r="36" spans="1:23" x14ac:dyDescent="0.25">
      <c r="B36">
        <v>4</v>
      </c>
      <c r="C36">
        <v>4</v>
      </c>
      <c r="D36" s="12"/>
      <c r="E36" s="12"/>
      <c r="F36" s="12"/>
      <c r="H36">
        <v>4</v>
      </c>
      <c r="I36">
        <v>4</v>
      </c>
      <c r="J36" s="12"/>
      <c r="K36" s="12"/>
      <c r="L36" s="12"/>
      <c r="N36" s="10" t="s">
        <v>99</v>
      </c>
      <c r="O36" s="10"/>
      <c r="P36" s="10"/>
      <c r="Q36">
        <f>MAX(F12,L12,R12,X12,F26,L26,R26,X26,F40,L40)</f>
        <v>2</v>
      </c>
      <c r="S36" s="10" t="s">
        <v>101</v>
      </c>
      <c r="T36" s="10"/>
      <c r="U36" s="10"/>
      <c r="V36" s="10"/>
      <c r="W36" s="10"/>
    </row>
    <row r="37" spans="1:23" x14ac:dyDescent="0.25">
      <c r="B37">
        <v>4</v>
      </c>
      <c r="C37">
        <v>4</v>
      </c>
      <c r="D37" s="12"/>
      <c r="E37" s="12"/>
      <c r="F37" s="12"/>
      <c r="H37">
        <v>4</v>
      </c>
      <c r="I37">
        <v>4</v>
      </c>
      <c r="J37" s="12"/>
      <c r="K37" s="12"/>
      <c r="L37" s="12"/>
    </row>
    <row r="38" spans="1:23" x14ac:dyDescent="0.25">
      <c r="B38">
        <v>4</v>
      </c>
      <c r="C38">
        <v>4</v>
      </c>
      <c r="D38" s="12"/>
      <c r="E38" s="12"/>
      <c r="F38" s="12"/>
      <c r="H38">
        <v>4</v>
      </c>
      <c r="I38">
        <v>4</v>
      </c>
      <c r="J38" s="12"/>
      <c r="K38" s="12"/>
      <c r="L38" s="12"/>
    </row>
    <row r="40" spans="1:23" x14ac:dyDescent="0.25">
      <c r="A40" t="s">
        <v>91</v>
      </c>
      <c r="B40">
        <f>AVERAGE(B31:B38)</f>
        <v>2.5</v>
      </c>
      <c r="C40">
        <f>AVERAGE(C31:C38)</f>
        <v>2.625</v>
      </c>
      <c r="D40">
        <f>AVERAGE(D31,D35)</f>
        <v>0</v>
      </c>
      <c r="E40">
        <f>AVERAGE(E31,E35)</f>
        <v>0.5</v>
      </c>
      <c r="F40">
        <f>AVERAGE(F31,F35)</f>
        <v>0.5</v>
      </c>
      <c r="H40">
        <f>AVERAGE(H31:H38)</f>
        <v>2.5</v>
      </c>
      <c r="I40">
        <f>AVERAGE(I31:I38)</f>
        <v>2.5</v>
      </c>
      <c r="J40">
        <f>AVERAGE(J31,J35)</f>
        <v>0</v>
      </c>
      <c r="K40">
        <f>AVERAGE(K31,K35)</f>
        <v>0</v>
      </c>
      <c r="L40">
        <f>AVERAGE(L31,L35)</f>
        <v>0</v>
      </c>
    </row>
  </sheetData>
  <mergeCells count="76">
    <mergeCell ref="H29:K29"/>
    <mergeCell ref="B1:C1"/>
    <mergeCell ref="H1:I1"/>
    <mergeCell ref="T1:U1"/>
    <mergeCell ref="B15:C15"/>
    <mergeCell ref="T15:U15"/>
    <mergeCell ref="D3:D6"/>
    <mergeCell ref="E3:E6"/>
    <mergeCell ref="F3:F6"/>
    <mergeCell ref="D7:D10"/>
    <mergeCell ref="E7:E10"/>
    <mergeCell ref="F7:F10"/>
    <mergeCell ref="J3:J6"/>
    <mergeCell ref="K3:K6"/>
    <mergeCell ref="L3:L6"/>
    <mergeCell ref="J7:J10"/>
    <mergeCell ref="N32:P32"/>
    <mergeCell ref="N33:P33"/>
    <mergeCell ref="N34:P34"/>
    <mergeCell ref="N35:P35"/>
    <mergeCell ref="N36:P36"/>
    <mergeCell ref="S32:W32"/>
    <mergeCell ref="S33:W33"/>
    <mergeCell ref="S34:W34"/>
    <mergeCell ref="S35:W35"/>
    <mergeCell ref="S36:W36"/>
    <mergeCell ref="K7:K10"/>
    <mergeCell ref="L7:L10"/>
    <mergeCell ref="P3:P6"/>
    <mergeCell ref="Q3:Q6"/>
    <mergeCell ref="R3:R6"/>
    <mergeCell ref="P7:P10"/>
    <mergeCell ref="Q7:Q10"/>
    <mergeCell ref="R7:R10"/>
    <mergeCell ref="V3:V6"/>
    <mergeCell ref="W3:W6"/>
    <mergeCell ref="X3:X6"/>
    <mergeCell ref="V7:V10"/>
    <mergeCell ref="W7:W10"/>
    <mergeCell ref="X7:X10"/>
    <mergeCell ref="D17:D20"/>
    <mergeCell ref="E17:E20"/>
    <mergeCell ref="F17:F20"/>
    <mergeCell ref="D21:D24"/>
    <mergeCell ref="E21:E24"/>
    <mergeCell ref="F21:F24"/>
    <mergeCell ref="J17:J20"/>
    <mergeCell ref="K17:K20"/>
    <mergeCell ref="L17:L20"/>
    <mergeCell ref="J21:J24"/>
    <mergeCell ref="K21:K24"/>
    <mergeCell ref="L21:L24"/>
    <mergeCell ref="P17:P20"/>
    <mergeCell ref="Q17:Q20"/>
    <mergeCell ref="R17:R20"/>
    <mergeCell ref="P21:P24"/>
    <mergeCell ref="Q21:Q24"/>
    <mergeCell ref="R21:R24"/>
    <mergeCell ref="V17:V20"/>
    <mergeCell ref="W17:W20"/>
    <mergeCell ref="X17:X20"/>
    <mergeCell ref="V21:V24"/>
    <mergeCell ref="W21:W24"/>
    <mergeCell ref="X21:X24"/>
    <mergeCell ref="D31:D34"/>
    <mergeCell ref="E31:E34"/>
    <mergeCell ref="F31:F34"/>
    <mergeCell ref="D35:D38"/>
    <mergeCell ref="E35:E38"/>
    <mergeCell ref="F35:F38"/>
    <mergeCell ref="J31:J34"/>
    <mergeCell ref="K31:K34"/>
    <mergeCell ref="L31:L34"/>
    <mergeCell ref="J35:J38"/>
    <mergeCell ref="K35:K38"/>
    <mergeCell ref="L35:L3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General</vt:lpstr>
      <vt:lpstr>Project Manager</vt:lpstr>
      <vt:lpstr>Project Team</vt:lpstr>
      <vt:lpstr>Media</vt:lpstr>
      <vt:lpstr>Senior Management</vt:lpstr>
      <vt:lpstr>Municipality</vt:lpstr>
      <vt:lpstr>Client</vt:lpstr>
      <vt:lpstr>User(s)</vt:lpstr>
      <vt:lpstr>OwnerSponsor</vt:lpstr>
      <vt:lpstr>Public</vt:lpstr>
      <vt:lpstr>Environmental ActivistsOrganiza</vt:lpstr>
      <vt:lpstr>Response 1</vt:lpstr>
      <vt:lpstr>Response 2</vt:lpstr>
      <vt:lpstr>Response 3</vt:lpstr>
      <vt:lpstr>Response 4</vt:lpstr>
      <vt:lpstr>Response 5</vt:lpstr>
      <vt:lpstr>Response 6</vt:lpstr>
      <vt:lpstr>Response 7</vt:lpstr>
      <vt:lpstr>Response 8</vt:lpstr>
      <vt:lpstr>Response 9</vt:lpstr>
      <vt:lpstr>Response 10</vt:lpstr>
      <vt:lpstr>Response 11</vt:lpstr>
      <vt:lpstr>Response 12</vt:lpstr>
      <vt:lpstr>Oil and Gas</vt:lpstr>
      <vt:lpstr>Research and Development</vt:lpstr>
      <vt:lpstr>Construction and Infrastructure</vt:lpstr>
      <vt:lpstr>Information Technology</vt:lpstr>
      <vt:lpstr>Healthcare Services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ElWakeel</dc:creator>
  <cp:lastModifiedBy>Omar ElWakeel</cp:lastModifiedBy>
  <dcterms:created xsi:type="dcterms:W3CDTF">2018-04-20T10:53:47Z</dcterms:created>
  <dcterms:modified xsi:type="dcterms:W3CDTF">2018-06-10T23:15:01Z</dcterms:modified>
</cp:coreProperties>
</file>